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Лист1!$A$8:$H$130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4" i="1" l="1"/>
  <c r="D108" i="1"/>
  <c r="D18" i="1"/>
  <c r="H113" i="1"/>
  <c r="G113" i="1"/>
  <c r="H93" i="1"/>
  <c r="H9" i="1"/>
  <c r="F104" i="1" l="1"/>
  <c r="D104" i="1"/>
  <c r="F84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H124" i="1"/>
  <c r="H125" i="1"/>
  <c r="H126" i="1"/>
  <c r="H127" i="1"/>
  <c r="H128" i="1"/>
  <c r="H129" i="1"/>
  <c r="H117" i="1"/>
  <c r="G117" i="1"/>
  <c r="H116" i="1"/>
  <c r="G116" i="1"/>
  <c r="G64" i="1"/>
  <c r="G16" i="1"/>
  <c r="H16" i="1"/>
  <c r="G17" i="1"/>
  <c r="H17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G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5" i="1"/>
  <c r="H65" i="1"/>
  <c r="G66" i="1"/>
  <c r="G67" i="1"/>
  <c r="H67" i="1"/>
  <c r="G68" i="1"/>
  <c r="H68" i="1"/>
  <c r="G69" i="1"/>
  <c r="H69" i="1"/>
  <c r="G70" i="1"/>
  <c r="G71" i="1"/>
  <c r="H71" i="1"/>
  <c r="G72" i="1"/>
  <c r="H72" i="1"/>
  <c r="G73" i="1"/>
  <c r="H73" i="1"/>
  <c r="G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H83" i="1"/>
  <c r="H85" i="1"/>
  <c r="G86" i="1"/>
  <c r="H86" i="1"/>
  <c r="G87" i="1"/>
  <c r="H87" i="1"/>
  <c r="H88" i="1"/>
  <c r="H89" i="1"/>
  <c r="H90" i="1"/>
  <c r="H91" i="1"/>
  <c r="H92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04" i="1" l="1"/>
  <c r="H104" i="1"/>
  <c r="E113" i="1"/>
  <c r="G18" i="1" l="1"/>
  <c r="D13" i="1"/>
  <c r="H84" i="1"/>
  <c r="F13" i="1" l="1"/>
  <c r="G13" i="1" s="1"/>
  <c r="E13" i="1"/>
  <c r="H13" i="1" l="1"/>
  <c r="F9" i="1"/>
  <c r="E9" i="1"/>
  <c r="D9" i="1"/>
  <c r="G9" i="1" s="1"/>
  <c r="H11" i="1"/>
  <c r="G11" i="1"/>
  <c r="G15" i="1" l="1"/>
  <c r="G112" i="1"/>
  <c r="H12" i="1"/>
  <c r="H112" i="1"/>
  <c r="F93" i="1" l="1"/>
  <c r="E93" i="1"/>
  <c r="F113" i="1"/>
  <c r="F130" i="1" l="1"/>
  <c r="D113" i="1"/>
  <c r="D93" i="1"/>
  <c r="G93" i="1" s="1"/>
  <c r="D130" i="1" l="1"/>
  <c r="G130" i="1" s="1"/>
  <c r="E130" i="1" l="1"/>
  <c r="H130" i="1" s="1"/>
</calcChain>
</file>

<file path=xl/sharedStrings.xml><?xml version="1.0" encoding="utf-8"?>
<sst xmlns="http://schemas.openxmlformats.org/spreadsheetml/2006/main" count="368" uniqueCount="362">
  <si>
    <t>в тыс. рублей</t>
  </si>
  <si>
    <t>Наименование</t>
  </si>
  <si>
    <t>№ п/п</t>
  </si>
  <si>
    <t>Код бюджетной классификации</t>
  </si>
  <si>
    <t xml:space="preserve">% исполнения к первоначально утвержденному областному бюджету </t>
  </si>
  <si>
    <t>% исполнения к областному бюджету в последней редакции</t>
  </si>
  <si>
    <t>Дотации - всего</t>
  </si>
  <si>
    <t>в том числе:</t>
  </si>
  <si>
    <t>Субсидии - всего</t>
  </si>
  <si>
    <t>1.2</t>
  </si>
  <si>
    <t>2</t>
  </si>
  <si>
    <t>2.1</t>
  </si>
  <si>
    <t>3</t>
  </si>
  <si>
    <t>Субвенции - всего</t>
  </si>
  <si>
    <t>3.1</t>
  </si>
  <si>
    <t>4</t>
  </si>
  <si>
    <t>Иные межбюджетные трансферты - всего</t>
  </si>
  <si>
    <t>4.1</t>
  </si>
  <si>
    <t>ВСЕГО межбюджетных трансфертов местным бюджетам</t>
  </si>
  <si>
    <t>Сведения о предоставлении из бюджета Новосибирской области межбюджетных трансфертов местным бюджетам</t>
  </si>
  <si>
    <t>Приложение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</si>
  <si>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</si>
  <si>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</si>
  <si>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</si>
  <si>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</si>
  <si>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</si>
  <si>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</si>
  <si>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</si>
  <si>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</si>
  <si>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</si>
  <si>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</si>
  <si>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</si>
  <si>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</si>
  <si>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</si>
  <si>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</si>
  <si>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</si>
  <si>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</si>
  <si>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</si>
  <si>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</si>
  <si>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</si>
  <si>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</si>
  <si>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</si>
  <si>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</si>
  <si>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</si>
  <si>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</si>
  <si>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</si>
  <si>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</si>
  <si>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</si>
  <si>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</si>
  <si>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</si>
  <si>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</si>
  <si>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</si>
  <si>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</si>
  <si>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</si>
  <si>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</si>
  <si>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</si>
  <si>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</si>
  <si>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</si>
  <si>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</si>
  <si>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</si>
  <si>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</si>
  <si>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</si>
  <si>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</si>
  <si>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</si>
  <si>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</si>
  <si>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</si>
  <si>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</si>
  <si>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</si>
  <si>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</si>
  <si>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</si>
  <si>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</si>
  <si>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</si>
  <si>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</si>
  <si>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</si>
  <si>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</si>
  <si>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</si>
  <si>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</si>
  <si>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</si>
  <si>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</si>
  <si>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</si>
  <si>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</si>
  <si>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</si>
  <si>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</si>
  <si>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</si>
  <si>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</si>
  <si>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</si>
  <si>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</si>
  <si>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</si>
  <si>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</si>
  <si>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</si>
  <si>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</si>
  <si>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</si>
  <si>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</si>
  <si>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</si>
  <si>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</si>
  <si>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</si>
  <si>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</si>
  <si>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</si>
  <si>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</si>
  <si>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</si>
  <si>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</si>
  <si>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</si>
  <si>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</si>
  <si>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</si>
  <si>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</si>
  <si>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</si>
  <si>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</si>
  <si>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</si>
  <si>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</si>
  <si>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</si>
  <si>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</si>
  <si>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</si>
  <si>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023 1006 99.0.00.70210 530</t>
  </si>
  <si>
    <t>181 0203 99.0.00.51180 530</t>
  </si>
  <si>
    <t>124 1003 99.0.00.51760 530</t>
  </si>
  <si>
    <t>В соответствии с Законом Новосибирской области от 25.12.2019 № 454-ОЗ "Об областном бюджете Новосибирской области на 2020 год и плановый период 2021 и 2022 годов"  (первоначальная редакция)</t>
  </si>
  <si>
    <t>Фактическое исполнение за 2020 год</t>
  </si>
  <si>
    <t>1.1</t>
  </si>
  <si>
    <t>181 1401 03.0.02.70410 510</t>
  </si>
  <si>
    <t>Дотации на выравнивание бюджетной обеспеченности муниципальных районов (городских округов) Новосибирской области</t>
  </si>
  <si>
    <t>Иные дотации из областного бюджета на обеспечение санитарно-эпидемиологической безопасности при подготовке к проведению общероссийского голосования по вопросу одобрения изменений  в Конституцию Российской Федерации</t>
  </si>
  <si>
    <t>2.63</t>
  </si>
  <si>
    <t>2.64</t>
  </si>
  <si>
    <t>2.65</t>
  </si>
  <si>
    <t>2.66</t>
  </si>
  <si>
    <t>2.67</t>
  </si>
  <si>
    <t>2.68</t>
  </si>
  <si>
    <t>2.69</t>
  </si>
  <si>
    <t>2.70</t>
  </si>
  <si>
    <t>2.72</t>
  </si>
  <si>
    <t>2.73</t>
  </si>
  <si>
    <t>2.74</t>
  </si>
  <si>
    <t>2.75</t>
  </si>
  <si>
    <t>2.76</t>
  </si>
  <si>
    <t>2.77</t>
  </si>
  <si>
    <t>2.78</t>
  </si>
  <si>
    <t>2.79</t>
  </si>
  <si>
    <t xml:space="preserve">Субсидии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
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</si>
  <si>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</si>
  <si>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Субсидиина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</si>
  <si>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</si>
  <si>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</t>
  </si>
  <si>
    <t>Субсидии на реализацию мероприятий по организации благоустройства дворовых территорий многоквартирных домов, территорий общего пользования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</t>
  </si>
  <si>
    <t>Субсидии 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</si>
  <si>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Субсидии на реализацию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</si>
  <si>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</si>
  <si>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</si>
  <si>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</si>
  <si>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</si>
  <si>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</si>
  <si>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</si>
  <si>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Субсидии на реализацию мероприятий по проектированию, строительству и реконструкции полигонов твердых коммунальных отходов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</si>
  <si>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Субсидии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</si>
  <si>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Субсидии  на реализацию мероприятий по обеспечению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</t>
  </si>
  <si>
    <t>Субсидии на реализацию мероприятий по строительству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</si>
  <si>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"Готов к труду и обороне" (ГТО)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</si>
  <si>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</si>
  <si>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Субсидии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</si>
  <si>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Субсидии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"Культура Новосибирской области"</t>
  </si>
  <si>
    <t>Субсидии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</si>
  <si>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Субсидии  на создание новых мест в общеобразовательных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</si>
  <si>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проведение капитального ремонта гидротехнических сооружений Новосибирской области государственной программы Новосибирской области "Охрана окружающей среды"</t>
  </si>
  <si>
    <t>Субсидии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</si>
  <si>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</si>
  <si>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</si>
  <si>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области», источником финансового обеспечения которых являются субсидии из федерального бюджета, предоставленные в рамках федерального проекта «Жилье»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</si>
  <si>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Субсидии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</si>
  <si>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</t>
  </si>
  <si>
    <t>Субсидии на реализацию мероприятий по изменению механизма теплоснабжения государственной программы Новосибирской области "Энергосбережение и повышение энергетической эффективности Новосибирской области"</t>
  </si>
  <si>
    <t>Субсидии на реализацию мероприятий по подключению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развитию библиотечного дела с учетом задачи расширения информационных технологий и оцифровки государственной программы Новосибирской области "Культура Новосибирской области"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</si>
  <si>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инициативах, государственной программы Новосибирской области "Управление финансами в Новосибирской области"</t>
  </si>
  <si>
    <t>Субсидии на государственную поддержку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</t>
  </si>
  <si>
    <t>Субсидии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</si>
  <si>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</si>
  <si>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строительство (приобретение на первичном рынке) служебного жилья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</si>
  <si>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реализацию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</t>
  </si>
  <si>
    <t>Субсидии на обеспечение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 государственной программы Новосибирской области "Комплексное развитие сельских территорий в Новосибирской области"</t>
  </si>
  <si>
    <t>Субсидии 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</si>
  <si>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 на реализацию мероприятий по организации благоустройства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</si>
  <si>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мероприятии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"Развитие физической культуры и спорта в Новосибирской области"</t>
  </si>
  <si>
    <t>Субсидии 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</si>
  <si>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</si>
  <si>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стимулированию программ развития жилищного строительства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</si>
  <si>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 на реализацию мероприятий по модернизации систем коммунальной инфраструктуры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</si>
  <si>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</si>
  <si>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</si>
  <si>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Субсидиина реализацию мероприятий по созданию объектов инфраструктуры для реализации инвестиционных проектов территории опережающего социально-экономического развития
</t>
  </si>
  <si>
    <t>Субсидий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</si>
  <si>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 xml:space="preserve">Субсидии на 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"Развитие физической культуры и спорта в Новосибирской области"
</t>
  </si>
  <si>
    <t>Субсидии  на реализацию мероприятий по проведению реконструкции и строительству объектов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</t>
  </si>
  <si>
    <t xml:space="preserve"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
</t>
  </si>
  <si>
    <t>Субсидии на реализацию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</si>
  <si>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Субсидий на реализацию мероприятий по повышению безопасности объектов Новосибирского метрополитена государственной программы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</si>
  <si>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Субсидии  на обеспечение комплексного развития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 государственной программы Новосибирской области "Комплексное развитие сельских территорий в Новосибирской области"</t>
  </si>
  <si>
    <t>Субсидии на обеспечение комплексного развития сельских территорий (развитие газификации) подпрограммы "Газификация" государственной программы Новосибирской области "Жилищно-коммунальное хозяйство Новосибирской области"</t>
  </si>
  <si>
    <t xml:space="preserve">Субсидии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
</t>
  </si>
  <si>
    <t>Субсидии на реализацию мероприятий по созданию светофорных объектов со звукосигнальными устройствами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</si>
  <si>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Субсидии на обеспечение комплексного развития сельских территорий (развитие водоснабжения)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</si>
  <si>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</si>
  <si>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 xml:space="preserve">Субсидии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
</t>
  </si>
  <si>
    <t>Субсидии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</si>
  <si>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обеспечение комплексного развития сельских территорий (реализация проектов, направленных на создание комфортных условий проживания в сельской местности) государственной программы Новосибирской области "Комплексное развитие сельских территорий в Новосибирской области"</t>
  </si>
  <si>
    <t>Субсидии на обеспечение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 государственной программы Новосибирской области "Комплексное развитие сельских территорий в Новосибирской области"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</si>
  <si>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</si>
  <si>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развитие цифровой образовательной среды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</si>
  <si>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</si>
  <si>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Субсидии на управление дорожным хозяйством</t>
  </si>
  <si>
    <t>Субсидии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</si>
  <si>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 xml:space="preserve">Субсидии на реализацию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 </t>
  </si>
  <si>
    <t xml:space="preserve">Субсидии на реализацию мероприятий по строительству берегоукрепительных сооружений Новосибирской области, включая разработку проектно-сметной документации, государственной программы Новосибирской области "Охрана окружающей среды" </t>
  </si>
  <si>
    <t>Субсидии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</si>
  <si>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</si>
  <si>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реализацию мероприятий по выявлению и поддержке одаренных детей и талантливой учащейся молодежи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</si>
  <si>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созданию обеспечивающей инфраструктуры туристско-рекреационного кластера "Озерный кластер" в Новосибирской области государственной программы Новосибирской области "Стимулирование инвестиционной и инновационной активности в Новосибирской области"</t>
  </si>
  <si>
    <t>Субсидии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</si>
  <si>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</si>
  <si>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</si>
  <si>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</si>
  <si>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</si>
  <si>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</si>
  <si>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</si>
  <si>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</si>
  <si>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</si>
  <si>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</si>
  <si>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осуществление первичного воинского учета на территориях, где отсутствуют военные комиссариаты</t>
  </si>
  <si>
    <t>Субвенции 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</si>
  <si>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</si>
  <si>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</si>
  <si>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социальную поддержку отдельных категорий детей, обучающихся в образовательных организация</t>
  </si>
  <si>
    <t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</si>
  <si>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Субвенции на реализацию основных общеобразовательных программ дошкольного образования в муниципальных образовательных организациях</t>
  </si>
  <si>
    <t>Субвенции на реализацию основных общеобразовательных программ  в муниципальных общеобразовательных организациях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</si>
  <si>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</si>
  <si>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4.15</t>
  </si>
  <si>
    <t>Иные межбюджетные трансферты на реализацию мероприятий по предупреждению и предотвращению подтопления (затопления) поверхностными водами, а также понижению грунтовых вод государственной программы Новосибирской области "Охрана окружающей среды"</t>
  </si>
  <si>
    <t>Иные межбюджетные трансферты на реализацию мероприятий по исполнению обязательств застройщика по вводу многоквартирного дома в эксплуатацию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</si>
  <si>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Иные межбюджетные трансферты на реализацию мероприятий, имеющих приоритетное значение для жителей муниципальных образований Новосибирской области</t>
  </si>
  <si>
    <t>Иные межбюджетные трансферты на организацию материально-технического обеспечения, приобретение услуг, информирования населения  при подготовке к проведению общероссийского голосования по вопросу одобрение изменений в Конституцию Российской Федерации</t>
  </si>
  <si>
    <t>Иные межбюджетные трансферты на поощрение муниципальных образований-победителей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</si>
  <si>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</si>
  <si>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Иные межбюджетные трансферты на реализацию мероприятий по созданию модельных муниципальных библиотек государственной программы Новосибирской области "Культура Новосибирской области"</t>
  </si>
  <si>
    <t>Иные межбюджетные трансферты на реализацию мероприятий по реновации учреждений отрасли культуры государственной программы Новосибирской области "Культура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</si>
  <si>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</si>
  <si>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</si>
  <si>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Иные межбюджетные трансферты 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</si>
  <si>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</si>
  <si>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</si>
  <si>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</si>
  <si>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130 0406 12.0.14.70400 540</t>
  </si>
  <si>
    <t>124 0501 41.А.02.70440 540
124 0502 41.А.02.70440 540
124 0503 41.А.02.70440 540</t>
  </si>
  <si>
    <t>105 1403 99.0.00.76030 540</t>
  </si>
  <si>
    <t>006 1403 99.0.W0.08320 540</t>
  </si>
  <si>
    <t>210 0503 09.2.F2.54240 540</t>
  </si>
  <si>
    <t>023 0707 04.0.10.70179 540
023 0707 99.0.00.70179 540</t>
  </si>
  <si>
    <t>136 0709 07.1.01.70820 540</t>
  </si>
  <si>
    <t>036 1003 27.0.01.R5671 540</t>
  </si>
  <si>
    <t>Приложение № 1</t>
  </si>
  <si>
    <t>021 0412 99.0.00.R5250 520</t>
  </si>
  <si>
    <t>023 0707 99.0.00.70359 520
023 0707 04.0.10.70359 520</t>
  </si>
  <si>
    <t>023 1002 04.0.02.70180 530 
023 1002 99.0.00.70180 530</t>
  </si>
  <si>
    <t>023 1002 04.0.P3.51630 540 
023 1002 99.0.P3.51630 540</t>
  </si>
  <si>
    <t xml:space="preserve">023 1004 04.0.04.70139 530 
023 1004 99.0.00.70139 530
023 1004 04.0.04.R0829 530  
023 1004 99.0.00.R0829 530 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</si>
  <si>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</si>
  <si>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023 1004 04.0.04.70289 530 
023 1004 99.0.00.70289 530</t>
  </si>
  <si>
    <t xml:space="preserve">023 1006 04.0.04.70159 530 
 023 1006 99.0.00.70159 530 </t>
  </si>
  <si>
    <t>023 1006 04.0.12.70340 540
023 1006 04.0.13.70340 540
023 1006 99.0.00.70340 540
127 1102 04.0.12.70340 540
127 1102 99.0.00.70340 540
131 0801 04.0.12.70340 540</t>
  </si>
  <si>
    <t>111 0405 99.0.00.70160 530</t>
  </si>
  <si>
    <t>136 0701 07.1.04.70110 530</t>
  </si>
  <si>
    <t>136 0702 07.1.04.70120 530</t>
  </si>
  <si>
    <t>136 0702 07.1.04.70140 530</t>
  </si>
  <si>
    <t>136 1003 07.1.04.70849 530</t>
  </si>
  <si>
    <t>181 1403 03.0.02.70220 530</t>
  </si>
  <si>
    <t>205 0105 05.0.07.51200 530</t>
  </si>
  <si>
    <t>205 0113 05.0.05.70190 530</t>
  </si>
  <si>
    <t>205 0113 05.0.06.70230 530</t>
  </si>
  <si>
    <t>124 1003 99.0.00.51350 530</t>
  </si>
  <si>
    <t>124 1003 99.0.00.70560 530 
124 1003 99.0.00.5134F 530</t>
  </si>
  <si>
    <t>115 0801 11.0.13.70310 540</t>
  </si>
  <si>
    <t>124 0801 11.0.A1.54550 540</t>
  </si>
  <si>
    <t>124 1003 39.0.02.R4979 540</t>
  </si>
  <si>
    <t>131 0801 11.0.A1.54540 540</t>
  </si>
  <si>
    <t>136 0702 07.1.04.53030 540</t>
  </si>
  <si>
    <t>176 0409 61.0.F1.5021F 520</t>
  </si>
  <si>
    <t>210 0501 99.0.00.09501 520</t>
  </si>
  <si>
    <t>131 0801 11.0.07.70660 520</t>
  </si>
  <si>
    <t>210 0505 32.0.02.70540 520</t>
  </si>
  <si>
    <t>131 0801 11.0.05.R5193 520</t>
  </si>
  <si>
    <t>181 1403 03.0.05.70240 520</t>
  </si>
  <si>
    <t>131 0801 11.0.01.R5195 520</t>
  </si>
  <si>
    <t>136 0702 07.1.08.R5382 520</t>
  </si>
  <si>
    <t>136 0702 07.1.04.R3040 520</t>
  </si>
  <si>
    <t>124 0501 41.4.01.70650 520</t>
  </si>
  <si>
    <t>210 0502 99.0.00.09505 520</t>
  </si>
  <si>
    <t>036 0503 27.0.06.R5766 520</t>
  </si>
  <si>
    <t>136 0709 07.0.E2.54910 520</t>
  </si>
  <si>
    <t>210 0503 09.2.F2.70700 520</t>
  </si>
  <si>
    <t>127 103 14.0.P5.50812 520</t>
  </si>
  <si>
    <t>105 0113 16.2.04.70370 520</t>
  </si>
  <si>
    <t>136 0701 07.1.11.70920 520
136 0702 07.1.01.70920 520</t>
  </si>
  <si>
    <t>124 0702 07.0.F1.50210 520</t>
  </si>
  <si>
    <t>130 0603 48.0.G1.52420 520</t>
  </si>
  <si>
    <t>210 0502 99.0.00.09605 520</t>
  </si>
  <si>
    <t>181 1403 03.0.03.70510 520</t>
  </si>
  <si>
    <t>136 0701 07.1.07.R0272 520 
136 0702 07.1.07.R0272 520
136 0703 07.1.07.R0272 520</t>
  </si>
  <si>
    <t>210 0502 15.0.12.70880 520</t>
  </si>
  <si>
    <t>176 0409 99.0.00.70260 520</t>
  </si>
  <si>
    <t>210 0502 09.1.03.70810 520</t>
  </si>
  <si>
    <t>127 1103 14.0.P5.52290 520</t>
  </si>
  <si>
    <t>136 0709 07.3.02.70550 520</t>
  </si>
  <si>
    <t>124 0801 11.0.07.70250 520</t>
  </si>
  <si>
    <t>124 0501 41.8.01.70890 520</t>
  </si>
  <si>
    <t>136 0702 07.1.01.R2550 520</t>
  </si>
  <si>
    <t>210  0501 99.0.F3.67483 520</t>
  </si>
  <si>
    <t>176 0408 31.0.04.06330 520</t>
  </si>
  <si>
    <t>036 0502 27.0.04.R5764 520</t>
  </si>
  <si>
    <t>210 0502 09.3.02.R5768 520</t>
  </si>
  <si>
    <t>124 0701 07.1.P2.70620 520</t>
  </si>
  <si>
    <t>176 0409 04.0.12.70420 520</t>
  </si>
  <si>
    <t>210 0502 09.1.01.R5767 520</t>
  </si>
  <si>
    <t>194 0410 23.0.D2.70570 520</t>
  </si>
  <si>
    <t>124 0701 07.1.P2.52322 520</t>
  </si>
  <si>
    <t>136 0709 07.0.E1.51870 520</t>
  </si>
  <si>
    <t>036 0503 27.0.05.R5765 520</t>
  </si>
  <si>
    <t>036 0501 27.0.03.R5763 520</t>
  </si>
  <si>
    <t>136 0709 07.0.E1.51690 520</t>
  </si>
  <si>
    <t>136 0709 07.0.E4.52100 520
136 0709 07.0.E4.52190 520</t>
  </si>
  <si>
    <t>115 0801 11.0.15.R2991 520
115 0801 11.0.15.R2992 520</t>
  </si>
  <si>
    <t>124 0702 07.1.01.70530 520</t>
  </si>
  <si>
    <t>130 0406 12.0.06.70200 520</t>
  </si>
  <si>
    <t>176 0409 99.0.00.70320 520</t>
  </si>
  <si>
    <t>210 0503 09.2.F2.55551 520
210 0503 09.2.F2.55552 520</t>
  </si>
  <si>
    <t>136 0709 14.0.E2.50970 520</t>
  </si>
  <si>
    <t>210 0502 09.3.02.70580 520</t>
  </si>
  <si>
    <t xml:space="preserve">130 0406 12.0.16.R0160 520
130 0406 12.0.16.R0650 520 </t>
  </si>
  <si>
    <t>124 0702 07.0.E1.55200 520
124 0702 07.0.E1.70830 520</t>
  </si>
  <si>
    <t>127 1102 14.0.P5.52281 520
127 1102 14.0.P5.52282 520
127 1102 14.0.P5.52283 520</t>
  </si>
  <si>
    <t>115 0801 11.0.14.70450 520
131 0801 11.0.14.70450 520</t>
  </si>
  <si>
    <t>130 0406 12.0.16.70860 520</t>
  </si>
  <si>
    <t>127 1102 14.0.07.70740 520</t>
  </si>
  <si>
    <t>127 1102 14.0.P5.66790 520</t>
  </si>
  <si>
    <t>127 1102 14.0.02.70680 520</t>
  </si>
  <si>
    <t>124 1102 14.0.15.70750 520
176 0408 14.0.15.70750 520
210 0502 14.0.15.70750 520</t>
  </si>
  <si>
    <t>210 0502 09.1.03.70470 520</t>
  </si>
  <si>
    <t>105 0113 16.2.04.70610.520</t>
  </si>
  <si>
    <t>210 0503 48.0.02.70480 520</t>
  </si>
  <si>
    <t>210 0503 48.0.03.70960 520</t>
  </si>
  <si>
    <t>124 0501 41.5.01.70639 520</t>
  </si>
  <si>
    <t>210 0502 09.4.01.70640 520 
210 0502 09.4.02.71010 520</t>
  </si>
  <si>
    <t>210 0502 09.4.G5.52430 520</t>
  </si>
  <si>
    <t>136 0709 07.1.01.70380 520</t>
  </si>
  <si>
    <t>131 0801 11.0.07.R4670 520</t>
  </si>
  <si>
    <t>136 0709 22.0.03.70910 520</t>
  </si>
  <si>
    <t>210 0503 09.2.01.70850 520</t>
  </si>
  <si>
    <t>130 0406 12.0.14.70870 520</t>
  </si>
  <si>
    <t>127 1102 14.0.P5.17102 520</t>
  </si>
  <si>
    <t>026 0412 08.0.11.70690 520
026 0412 08.0.I5.55274 520</t>
  </si>
  <si>
    <t>176 0409 61.0.04.70760 520
176 0409 61.0.R1.53933 520
176 0409 61.0.R1.55863 520</t>
  </si>
  <si>
    <t>210 0501 09.1.02.03380 520</t>
  </si>
  <si>
    <t>Исп. Шабанова О.В. 
296 50 55</t>
  </si>
  <si>
    <t>006 1402 99.0.W0.58530 510</t>
  </si>
  <si>
    <t>В соответствии с Законом Новосибирской области от 25.12.2019 № 454-ОЗ "Об областном бюджете Новосибирской области на 2020 год и плановый период 2021 и 2022 годов"  
(в  редакции от 27.11.2020)
(последняя редакция)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</si>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</sst>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0" fontId="7" fillId="0" borderId="0"/>
    <xf numFmtId="0" fontId="8" fillId="0" borderId="0"/>
  </cellStyleXfs>
  <cellXfs count="3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4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9" fillId="0" borderId="1" xfId="4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9" fillId="0" borderId="1" xfId="3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9" fillId="0" borderId="1" xfId="4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</cellXfs>
  <cellStyles count="5">
    <cellStyle name="Обычный" xfId="0" builtinId="0"/>
    <cellStyle name="Обычный 2" xfId="3"/>
    <cellStyle name="Обычный 2 2" xfId="4"/>
    <cellStyle name="Обычный 3" xfId="2"/>
    <cellStyle name="Финансовый" xfId="1" builtinId="3"/>
  </cellStyles>
  <dxfs count="0"/>
  <tableStyles count="0" defaultTableStyle="TableStyleMedium2" defaultPivotStyle="PivotStyleLight16"/>
  <colors>
    <mruColors>
      <color rgb="FFCCFF66"/>
      <color rgb="FFCCCC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4"/>
  <sheetViews>
    <sheetView tabSelected="1" topLeftCell="A5" zoomScale="70" zoomScaleNormal="70" workbookViewId="0">
      <pane xSplit="1" ySplit="4" topLeftCell="B9" activePane="bottomRight" state="frozen"/>
      <selection activeCell="A5" sqref="A5"/>
      <selection pane="topRight" activeCell="B5" sqref="B5"/>
      <selection pane="bottomLeft" activeCell="A6" sqref="A6"/>
      <selection pane="bottomRight" activeCell="I50" sqref="I50"/>
    </sheetView>
  </sheetViews>
  <sheetFormatPr defaultRowHeight="15" x14ac:dyDescent="0.25"/>
  <cols>
    <col min="1" max="1" width="6.7109375" style="2" customWidth="1"/>
    <col min="2" max="2" width="57.42578125" style="7" customWidth="1"/>
    <col min="3" max="3" width="39.7109375" style="2" customWidth="1"/>
    <col min="4" max="4" width="34" style="2" customWidth="1"/>
    <col min="5" max="5" width="32" style="2" customWidth="1"/>
    <col min="6" max="6" width="29.42578125" style="2" customWidth="1"/>
    <col min="7" max="7" width="18.42578125" style="2" customWidth="1"/>
    <col min="8" max="8" width="19.5703125" style="3" customWidth="1"/>
    <col min="9" max="11" width="9.140625" style="3"/>
  </cols>
  <sheetData>
    <row r="1" spans="1:8" s="3" customFormat="1" ht="15.75" x14ac:dyDescent="0.25">
      <c r="A1" s="28" t="s">
        <v>20</v>
      </c>
      <c r="B1" s="28"/>
      <c r="C1" s="28"/>
      <c r="D1" s="28"/>
      <c r="E1" s="28"/>
      <c r="F1" s="28"/>
      <c r="G1" s="28"/>
      <c r="H1" s="28"/>
    </row>
    <row r="2" spans="1:8" s="3" customFormat="1" ht="15.75" x14ac:dyDescent="0.25">
      <c r="A2" s="1"/>
      <c r="B2" s="6"/>
      <c r="C2" s="1"/>
      <c r="D2" s="1"/>
      <c r="E2" s="1"/>
      <c r="F2" s="1"/>
      <c r="G2" s="1"/>
      <c r="H2" s="4"/>
    </row>
    <row r="3" spans="1:8" s="3" customFormat="1" x14ac:dyDescent="0.25">
      <c r="A3" s="29" t="s">
        <v>19</v>
      </c>
      <c r="B3" s="30"/>
      <c r="C3" s="30"/>
      <c r="D3" s="30"/>
      <c r="E3" s="30"/>
      <c r="F3" s="30"/>
      <c r="G3" s="30"/>
      <c r="H3" s="30"/>
    </row>
    <row r="4" spans="1:8" s="3" customFormat="1" ht="15.75" x14ac:dyDescent="0.25">
      <c r="A4" s="1"/>
      <c r="B4" s="6"/>
      <c r="C4" s="1"/>
      <c r="D4" s="1"/>
      <c r="E4" s="1"/>
      <c r="F4" s="1"/>
      <c r="G4" s="1"/>
      <c r="H4" s="5" t="s">
        <v>0</v>
      </c>
    </row>
    <row r="5" spans="1:8" s="3" customFormat="1" ht="15.75" x14ac:dyDescent="0.25">
      <c r="A5" s="1"/>
      <c r="B5" s="6"/>
      <c r="C5" s="1"/>
      <c r="D5" s="1"/>
      <c r="E5" s="1"/>
      <c r="F5" s="1"/>
      <c r="G5" s="1"/>
      <c r="H5" s="5" t="s">
        <v>256</v>
      </c>
    </row>
    <row r="6" spans="1:8" s="3" customFormat="1" ht="18.75" x14ac:dyDescent="0.25">
      <c r="A6" s="1"/>
      <c r="B6" s="31" t="s">
        <v>19</v>
      </c>
      <c r="C6" s="31"/>
      <c r="D6" s="31"/>
      <c r="E6" s="31"/>
      <c r="F6" s="31"/>
      <c r="G6" s="31"/>
      <c r="H6" s="31"/>
    </row>
    <row r="7" spans="1:8" s="3" customFormat="1" ht="18.75" customHeight="1" x14ac:dyDescent="0.25">
      <c r="A7" s="1"/>
      <c r="B7" s="6"/>
      <c r="C7" s="1"/>
      <c r="D7" s="1"/>
      <c r="E7" s="1"/>
      <c r="F7" s="1"/>
      <c r="G7" s="1"/>
      <c r="H7" s="5"/>
    </row>
    <row r="8" spans="1:8" s="3" customFormat="1" ht="159" customHeight="1" x14ac:dyDescent="0.25">
      <c r="A8" s="9" t="s">
        <v>2</v>
      </c>
      <c r="B8" s="9" t="s">
        <v>1</v>
      </c>
      <c r="C8" s="10" t="s">
        <v>3</v>
      </c>
      <c r="D8" s="11" t="s">
        <v>115</v>
      </c>
      <c r="E8" s="11" t="s">
        <v>360</v>
      </c>
      <c r="F8" s="11" t="s">
        <v>116</v>
      </c>
      <c r="G8" s="11" t="s">
        <v>4</v>
      </c>
      <c r="H8" s="11" t="s">
        <v>5</v>
      </c>
    </row>
    <row r="9" spans="1:8" s="8" customFormat="1" ht="15.75" x14ac:dyDescent="0.25">
      <c r="A9" s="12">
        <v>1</v>
      </c>
      <c r="B9" s="13" t="s">
        <v>6</v>
      </c>
      <c r="C9" s="12"/>
      <c r="D9" s="25">
        <f>D12+D11</f>
        <v>3223615.3</v>
      </c>
      <c r="E9" s="25">
        <f>E12+E11</f>
        <v>3232258.8</v>
      </c>
      <c r="F9" s="25">
        <f>F12+F11</f>
        <v>3231905.1999999997</v>
      </c>
      <c r="G9" s="25">
        <f>F9/D9*100</f>
        <v>100.25716157880254</v>
      </c>
      <c r="H9" s="25">
        <f>F9/E9*100</f>
        <v>99.989060281930392</v>
      </c>
    </row>
    <row r="10" spans="1:8" s="3" customFormat="1" ht="15.75" x14ac:dyDescent="0.25">
      <c r="A10" s="14"/>
      <c r="B10" s="15" t="s">
        <v>7</v>
      </c>
      <c r="C10" s="16"/>
      <c r="D10" s="18"/>
      <c r="E10" s="17"/>
      <c r="F10" s="18"/>
      <c r="G10" s="18"/>
      <c r="H10" s="18"/>
    </row>
    <row r="11" spans="1:8" s="3" customFormat="1" ht="47.25" x14ac:dyDescent="0.25">
      <c r="A11" s="14" t="s">
        <v>117</v>
      </c>
      <c r="B11" s="15" t="s">
        <v>119</v>
      </c>
      <c r="C11" s="16" t="s">
        <v>118</v>
      </c>
      <c r="D11" s="18">
        <v>3223615.3</v>
      </c>
      <c r="E11" s="18">
        <v>3223615.3</v>
      </c>
      <c r="F11" s="18">
        <v>3223615.3</v>
      </c>
      <c r="G11" s="18">
        <f>F11/D11*100</f>
        <v>100</v>
      </c>
      <c r="H11" s="18">
        <f t="shared" ref="H11" si="0">F11/E11*100</f>
        <v>100</v>
      </c>
    </row>
    <row r="12" spans="1:8" s="3" customFormat="1" ht="78.75" x14ac:dyDescent="0.25">
      <c r="A12" s="14" t="s">
        <v>9</v>
      </c>
      <c r="B12" s="15" t="s">
        <v>120</v>
      </c>
      <c r="C12" s="16" t="s">
        <v>359</v>
      </c>
      <c r="D12" s="18">
        <v>0</v>
      </c>
      <c r="E12" s="17">
        <v>8643.5</v>
      </c>
      <c r="F12" s="19">
        <v>8289.9</v>
      </c>
      <c r="G12" s="18" t="s">
        <v>361</v>
      </c>
      <c r="H12" s="18">
        <f t="shared" ref="H12" si="1">F12/E12*100</f>
        <v>95.909064615028626</v>
      </c>
    </row>
    <row r="13" spans="1:8" s="3" customFormat="1" ht="15.75" x14ac:dyDescent="0.25">
      <c r="A13" s="20" t="s">
        <v>10</v>
      </c>
      <c r="B13" s="13" t="s">
        <v>8</v>
      </c>
      <c r="C13" s="12"/>
      <c r="D13" s="21">
        <f>SUM(D15:D92)</f>
        <v>22587525.900000002</v>
      </c>
      <c r="E13" s="21">
        <f>SUM(E15:E92)</f>
        <v>25244682.100000005</v>
      </c>
      <c r="F13" s="21">
        <f>SUM(F15:F92)</f>
        <v>24224369.800000001</v>
      </c>
      <c r="G13" s="25">
        <f>F13/D13*100</f>
        <v>107.2466719340873</v>
      </c>
      <c r="H13" s="25">
        <f>F13/E13*100</f>
        <v>95.958307987566201</v>
      </c>
    </row>
    <row r="14" spans="1:8" s="3" customFormat="1" ht="15.75" x14ac:dyDescent="0.25">
      <c r="A14" s="14"/>
      <c r="B14" s="15" t="s">
        <v>7</v>
      </c>
      <c r="C14" s="16"/>
      <c r="D14" s="18"/>
      <c r="E14" s="17"/>
      <c r="F14" s="18"/>
      <c r="G14" s="18"/>
      <c r="H14" s="18"/>
    </row>
    <row r="15" spans="1:8" s="3" customFormat="1" ht="94.5" x14ac:dyDescent="0.25">
      <c r="A15" s="14" t="s">
        <v>11</v>
      </c>
      <c r="B15" s="15" t="s">
        <v>207</v>
      </c>
      <c r="C15" s="26" t="s">
        <v>258</v>
      </c>
      <c r="D15" s="18">
        <v>130636.8</v>
      </c>
      <c r="E15" s="17">
        <v>0</v>
      </c>
      <c r="F15" s="22">
        <v>0</v>
      </c>
      <c r="G15" s="18">
        <f t="shared" ref="G15" si="2">F15/D15*100</f>
        <v>0</v>
      </c>
      <c r="H15" s="18" t="s">
        <v>361</v>
      </c>
    </row>
    <row r="16" spans="1:8" s="3" customFormat="1" ht="110.25" x14ac:dyDescent="0.25">
      <c r="A16" s="14" t="s">
        <v>38</v>
      </c>
      <c r="B16" s="15" t="s">
        <v>137</v>
      </c>
      <c r="C16" s="26" t="s">
        <v>357</v>
      </c>
      <c r="D16" s="18">
        <v>532722.80000000005</v>
      </c>
      <c r="E16" s="17">
        <v>233673.2</v>
      </c>
      <c r="F16" s="22">
        <v>229718.3</v>
      </c>
      <c r="G16" s="18">
        <f t="shared" ref="G16:G79" si="3">F16/D16*100</f>
        <v>43.121544638224599</v>
      </c>
      <c r="H16" s="18">
        <f t="shared" ref="H16:H79" si="4">F16/E16*100</f>
        <v>98.307508092498409</v>
      </c>
    </row>
    <row r="17" spans="1:8" s="3" customFormat="1" ht="173.25" x14ac:dyDescent="0.25">
      <c r="A17" s="14" t="s">
        <v>39</v>
      </c>
      <c r="B17" s="15" t="s">
        <v>138</v>
      </c>
      <c r="C17" s="26" t="s">
        <v>356</v>
      </c>
      <c r="D17" s="18">
        <v>2061740</v>
      </c>
      <c r="E17" s="17">
        <v>4031330.3</v>
      </c>
      <c r="F17" s="22">
        <v>3999016.9</v>
      </c>
      <c r="G17" s="18">
        <f t="shared" si="3"/>
        <v>193.9632009855753</v>
      </c>
      <c r="H17" s="18">
        <f t="shared" si="4"/>
        <v>99.198443253335014</v>
      </c>
    </row>
    <row r="18" spans="1:8" s="3" customFormat="1" ht="94.5" x14ac:dyDescent="0.25">
      <c r="A18" s="14" t="s">
        <v>40</v>
      </c>
      <c r="B18" s="15" t="s">
        <v>139</v>
      </c>
      <c r="C18" s="26" t="s">
        <v>355</v>
      </c>
      <c r="D18" s="18">
        <f>34495.5</f>
        <v>34495.5</v>
      </c>
      <c r="E18" s="17">
        <v>31977.599999999999</v>
      </c>
      <c r="F18" s="22">
        <v>31937.9</v>
      </c>
      <c r="G18" s="18">
        <f t="shared" si="3"/>
        <v>92.585699584003706</v>
      </c>
      <c r="H18" s="18">
        <f t="shared" si="4"/>
        <v>99.875850595416807</v>
      </c>
    </row>
    <row r="19" spans="1:8" s="3" customFormat="1" ht="126" x14ac:dyDescent="0.25">
      <c r="A19" s="14" t="s">
        <v>41</v>
      </c>
      <c r="B19" s="15" t="s">
        <v>140</v>
      </c>
      <c r="C19" s="27" t="s">
        <v>354</v>
      </c>
      <c r="D19" s="18">
        <v>4000</v>
      </c>
      <c r="E19" s="17">
        <v>2000</v>
      </c>
      <c r="F19" s="22">
        <v>2000</v>
      </c>
      <c r="G19" s="18">
        <f t="shared" si="3"/>
        <v>50</v>
      </c>
      <c r="H19" s="18">
        <f t="shared" si="4"/>
        <v>100</v>
      </c>
    </row>
    <row r="20" spans="1:8" s="3" customFormat="1" ht="78.75" x14ac:dyDescent="0.25">
      <c r="A20" s="14" t="s">
        <v>42</v>
      </c>
      <c r="B20" s="15" t="s">
        <v>141</v>
      </c>
      <c r="C20" s="16" t="s">
        <v>353</v>
      </c>
      <c r="D20" s="18">
        <v>98096.7</v>
      </c>
      <c r="E20" s="17">
        <v>98096.7</v>
      </c>
      <c r="F20" s="22">
        <v>82229.7</v>
      </c>
      <c r="G20" s="18">
        <f t="shared" si="3"/>
        <v>83.825143965087506</v>
      </c>
      <c r="H20" s="18">
        <f t="shared" si="4"/>
        <v>83.825143965087506</v>
      </c>
    </row>
    <row r="21" spans="1:8" s="3" customFormat="1" ht="110.25" x14ac:dyDescent="0.25">
      <c r="A21" s="14" t="s">
        <v>43</v>
      </c>
      <c r="B21" s="15" t="s">
        <v>142</v>
      </c>
      <c r="C21" s="26" t="s">
        <v>352</v>
      </c>
      <c r="D21" s="18">
        <v>40000</v>
      </c>
      <c r="E21" s="17">
        <v>56647</v>
      </c>
      <c r="F21" s="22">
        <v>55716.1</v>
      </c>
      <c r="G21" s="18">
        <f t="shared" si="3"/>
        <v>139.29024999999999</v>
      </c>
      <c r="H21" s="18">
        <f t="shared" si="4"/>
        <v>98.356664960192063</v>
      </c>
    </row>
    <row r="22" spans="1:8" s="3" customFormat="1" ht="126" x14ac:dyDescent="0.25">
      <c r="A22" s="14" t="s">
        <v>44</v>
      </c>
      <c r="B22" s="15" t="s">
        <v>143</v>
      </c>
      <c r="C22" s="16" t="s">
        <v>351</v>
      </c>
      <c r="D22" s="18">
        <v>24200</v>
      </c>
      <c r="E22" s="17">
        <v>11021.2</v>
      </c>
      <c r="F22" s="22">
        <v>11021.2</v>
      </c>
      <c r="G22" s="18">
        <f t="shared" si="3"/>
        <v>45.542148760330583</v>
      </c>
      <c r="H22" s="18">
        <f t="shared" si="4"/>
        <v>100</v>
      </c>
    </row>
    <row r="23" spans="1:8" s="3" customFormat="1" ht="94.5" x14ac:dyDescent="0.25">
      <c r="A23" s="14" t="s">
        <v>45</v>
      </c>
      <c r="B23" s="15" t="s">
        <v>144</v>
      </c>
      <c r="C23" s="16" t="s">
        <v>257</v>
      </c>
      <c r="D23" s="18">
        <v>16697.7</v>
      </c>
      <c r="E23" s="17">
        <v>16697.7</v>
      </c>
      <c r="F23" s="22">
        <v>16697.7</v>
      </c>
      <c r="G23" s="18">
        <f t="shared" si="3"/>
        <v>100</v>
      </c>
      <c r="H23" s="18">
        <f t="shared" si="4"/>
        <v>100</v>
      </c>
    </row>
    <row r="24" spans="1:8" s="3" customFormat="1" ht="94.5" x14ac:dyDescent="0.25">
      <c r="A24" s="14" t="s">
        <v>46</v>
      </c>
      <c r="B24" s="15" t="s">
        <v>145</v>
      </c>
      <c r="C24" s="16" t="s">
        <v>350</v>
      </c>
      <c r="D24" s="18">
        <v>24507.8</v>
      </c>
      <c r="E24" s="17">
        <v>24507.8</v>
      </c>
      <c r="F24" s="22">
        <v>24505.3</v>
      </c>
      <c r="G24" s="18">
        <f t="shared" si="3"/>
        <v>99.989799165979804</v>
      </c>
      <c r="H24" s="18">
        <f t="shared" si="4"/>
        <v>99.989799165979804</v>
      </c>
    </row>
    <row r="25" spans="1:8" s="3" customFormat="1" ht="126" x14ac:dyDescent="0.25">
      <c r="A25" s="14" t="s">
        <v>47</v>
      </c>
      <c r="B25" s="15" t="s">
        <v>146</v>
      </c>
      <c r="C25" s="16" t="s">
        <v>349</v>
      </c>
      <c r="D25" s="18">
        <v>235000</v>
      </c>
      <c r="E25" s="17">
        <v>354176</v>
      </c>
      <c r="F25" s="22">
        <v>354176</v>
      </c>
      <c r="G25" s="18">
        <f t="shared" si="3"/>
        <v>150.71319148936172</v>
      </c>
      <c r="H25" s="18">
        <f t="shared" si="4"/>
        <v>100</v>
      </c>
    </row>
    <row r="26" spans="1:8" s="3" customFormat="1" ht="78.75" x14ac:dyDescent="0.25">
      <c r="A26" s="14" t="s">
        <v>48</v>
      </c>
      <c r="B26" s="15" t="s">
        <v>147</v>
      </c>
      <c r="C26" s="26" t="s">
        <v>348</v>
      </c>
      <c r="D26" s="18">
        <v>69002</v>
      </c>
      <c r="E26" s="17">
        <v>69002</v>
      </c>
      <c r="F26" s="22">
        <v>69002</v>
      </c>
      <c r="G26" s="18">
        <f t="shared" si="3"/>
        <v>100</v>
      </c>
      <c r="H26" s="18">
        <f t="shared" si="4"/>
        <v>100</v>
      </c>
    </row>
    <row r="27" spans="1:8" s="3" customFormat="1" ht="110.25" x14ac:dyDescent="0.25">
      <c r="A27" s="14" t="s">
        <v>49</v>
      </c>
      <c r="B27" s="15" t="s">
        <v>148</v>
      </c>
      <c r="C27" s="26" t="s">
        <v>347</v>
      </c>
      <c r="D27" s="18">
        <v>209083.2</v>
      </c>
      <c r="E27" s="17">
        <v>166332.20000000001</v>
      </c>
      <c r="F27" s="22">
        <v>159539.79999999999</v>
      </c>
      <c r="G27" s="18">
        <f t="shared" si="3"/>
        <v>76.304456790406874</v>
      </c>
      <c r="H27" s="18">
        <f t="shared" si="4"/>
        <v>95.916364961204124</v>
      </c>
    </row>
    <row r="28" spans="1:8" s="3" customFormat="1" ht="141.75" x14ac:dyDescent="0.25">
      <c r="A28" s="14" t="s">
        <v>50</v>
      </c>
      <c r="B28" s="15" t="s">
        <v>149</v>
      </c>
      <c r="C28" s="16" t="s">
        <v>346</v>
      </c>
      <c r="D28" s="18">
        <v>30000</v>
      </c>
      <c r="E28" s="17">
        <v>13660.5</v>
      </c>
      <c r="F28" s="22">
        <v>11970.1</v>
      </c>
      <c r="G28" s="18">
        <f t="shared" si="3"/>
        <v>39.900333333333329</v>
      </c>
      <c r="H28" s="18">
        <f t="shared" si="4"/>
        <v>87.625635957688232</v>
      </c>
    </row>
    <row r="29" spans="1:8" s="3" customFormat="1" ht="110.25" x14ac:dyDescent="0.25">
      <c r="A29" s="14" t="s">
        <v>51</v>
      </c>
      <c r="B29" s="15" t="s">
        <v>150</v>
      </c>
      <c r="C29" s="16" t="s">
        <v>345</v>
      </c>
      <c r="D29" s="18">
        <v>61991.7</v>
      </c>
      <c r="E29" s="17">
        <v>46954.1</v>
      </c>
      <c r="F29" s="22">
        <v>21257.7</v>
      </c>
      <c r="G29" s="18">
        <f t="shared" si="3"/>
        <v>34.291203499823361</v>
      </c>
      <c r="H29" s="18">
        <f t="shared" si="4"/>
        <v>45.273362709539747</v>
      </c>
    </row>
    <row r="30" spans="1:8" s="3" customFormat="1" ht="110.25" x14ac:dyDescent="0.25">
      <c r="A30" s="14" t="s">
        <v>52</v>
      </c>
      <c r="B30" s="15" t="s">
        <v>151</v>
      </c>
      <c r="C30" s="16" t="s">
        <v>344</v>
      </c>
      <c r="D30" s="18">
        <v>134780</v>
      </c>
      <c r="E30" s="17">
        <v>60859.8</v>
      </c>
      <c r="F30" s="22">
        <v>58459.8</v>
      </c>
      <c r="G30" s="18">
        <f t="shared" si="3"/>
        <v>43.374239501409704</v>
      </c>
      <c r="H30" s="18">
        <f t="shared" si="4"/>
        <v>96.056510208709199</v>
      </c>
    </row>
    <row r="31" spans="1:8" s="3" customFormat="1" ht="126" x14ac:dyDescent="0.25">
      <c r="A31" s="14" t="s">
        <v>53</v>
      </c>
      <c r="B31" s="15" t="s">
        <v>152</v>
      </c>
      <c r="C31" s="16" t="s">
        <v>343</v>
      </c>
      <c r="D31" s="18">
        <v>20000</v>
      </c>
      <c r="E31" s="17">
        <v>20000</v>
      </c>
      <c r="F31" s="22">
        <v>20000</v>
      </c>
      <c r="G31" s="18">
        <f t="shared" si="3"/>
        <v>100</v>
      </c>
      <c r="H31" s="18">
        <f t="shared" si="4"/>
        <v>100</v>
      </c>
    </row>
    <row r="32" spans="1:8" s="3" customFormat="1" ht="94.5" x14ac:dyDescent="0.25">
      <c r="A32" s="14" t="s">
        <v>54</v>
      </c>
      <c r="B32" s="15" t="s">
        <v>153</v>
      </c>
      <c r="C32" s="16" t="s">
        <v>342</v>
      </c>
      <c r="D32" s="18">
        <v>37551</v>
      </c>
      <c r="E32" s="17">
        <v>37551</v>
      </c>
      <c r="F32" s="22">
        <v>37190.5</v>
      </c>
      <c r="G32" s="18">
        <f t="shared" si="3"/>
        <v>99.039972304332778</v>
      </c>
      <c r="H32" s="18">
        <f t="shared" si="4"/>
        <v>99.039972304332778</v>
      </c>
    </row>
    <row r="33" spans="1:8" s="3" customFormat="1" ht="78.75" x14ac:dyDescent="0.25">
      <c r="A33" s="14" t="s">
        <v>55</v>
      </c>
      <c r="B33" s="15" t="s">
        <v>154</v>
      </c>
      <c r="C33" s="26" t="s">
        <v>341</v>
      </c>
      <c r="D33" s="18">
        <v>1441664.7</v>
      </c>
      <c r="E33" s="17">
        <v>695645.6</v>
      </c>
      <c r="F33" s="22">
        <v>695116.3</v>
      </c>
      <c r="G33" s="18">
        <f t="shared" si="3"/>
        <v>48.216225312307365</v>
      </c>
      <c r="H33" s="18">
        <f t="shared" si="4"/>
        <v>99.923912405972246</v>
      </c>
    </row>
    <row r="34" spans="1:8" s="3" customFormat="1" ht="157.5" x14ac:dyDescent="0.25">
      <c r="A34" s="14" t="s">
        <v>56</v>
      </c>
      <c r="B34" s="15" t="s">
        <v>208</v>
      </c>
      <c r="C34" s="16" t="s">
        <v>340</v>
      </c>
      <c r="D34" s="18">
        <v>300</v>
      </c>
      <c r="E34" s="17">
        <v>0</v>
      </c>
      <c r="F34" s="22">
        <v>0</v>
      </c>
      <c r="G34" s="18">
        <f t="shared" si="3"/>
        <v>0</v>
      </c>
      <c r="H34" s="18" t="s">
        <v>361</v>
      </c>
    </row>
    <row r="35" spans="1:8" s="3" customFormat="1" ht="126" x14ac:dyDescent="0.25">
      <c r="A35" s="14" t="s">
        <v>57</v>
      </c>
      <c r="B35" s="15" t="s">
        <v>155</v>
      </c>
      <c r="C35" s="16" t="s">
        <v>339</v>
      </c>
      <c r="D35" s="18">
        <v>2000</v>
      </c>
      <c r="E35" s="17">
        <v>2000</v>
      </c>
      <c r="F35" s="19">
        <v>2000</v>
      </c>
      <c r="G35" s="18">
        <f t="shared" si="3"/>
        <v>100</v>
      </c>
      <c r="H35" s="18">
        <f t="shared" si="4"/>
        <v>100</v>
      </c>
    </row>
    <row r="36" spans="1:8" s="3" customFormat="1" ht="110.25" x14ac:dyDescent="0.25">
      <c r="A36" s="14" t="s">
        <v>58</v>
      </c>
      <c r="B36" s="15" t="s">
        <v>156</v>
      </c>
      <c r="C36" s="16" t="s">
        <v>338</v>
      </c>
      <c r="D36" s="18">
        <v>80000</v>
      </c>
      <c r="E36" s="17">
        <v>70100</v>
      </c>
      <c r="F36" s="19">
        <v>59809.1</v>
      </c>
      <c r="G36" s="18">
        <f t="shared" si="3"/>
        <v>74.761375000000001</v>
      </c>
      <c r="H36" s="18">
        <f t="shared" si="4"/>
        <v>85.319686162624819</v>
      </c>
    </row>
    <row r="37" spans="1:8" s="3" customFormat="1" ht="63" x14ac:dyDescent="0.25">
      <c r="A37" s="14" t="s">
        <v>59</v>
      </c>
      <c r="B37" s="15" t="s">
        <v>157</v>
      </c>
      <c r="C37" s="26" t="s">
        <v>337</v>
      </c>
      <c r="D37" s="23">
        <v>7800</v>
      </c>
      <c r="E37" s="23">
        <v>20000</v>
      </c>
      <c r="F37" s="24">
        <v>12572.8</v>
      </c>
      <c r="G37" s="18">
        <f t="shared" si="3"/>
        <v>161.18974358974359</v>
      </c>
      <c r="H37" s="18">
        <f t="shared" si="4"/>
        <v>62.863999999999997</v>
      </c>
    </row>
    <row r="38" spans="1:8" s="3" customFormat="1" ht="94.5" x14ac:dyDescent="0.25">
      <c r="A38" s="14" t="s">
        <v>60</v>
      </c>
      <c r="B38" s="15" t="s">
        <v>158</v>
      </c>
      <c r="C38" s="26" t="s">
        <v>336</v>
      </c>
      <c r="D38" s="18">
        <v>18700</v>
      </c>
      <c r="E38" s="17">
        <v>27397</v>
      </c>
      <c r="F38" s="19">
        <v>25586.9</v>
      </c>
      <c r="G38" s="18">
        <f t="shared" si="3"/>
        <v>136.82834224598932</v>
      </c>
      <c r="H38" s="18">
        <f t="shared" si="4"/>
        <v>93.393072234186221</v>
      </c>
    </row>
    <row r="39" spans="1:8" s="3" customFormat="1" ht="78.75" x14ac:dyDescent="0.25">
      <c r="A39" s="14" t="s">
        <v>61</v>
      </c>
      <c r="B39" s="15" t="s">
        <v>159</v>
      </c>
      <c r="C39" s="26" t="s">
        <v>335</v>
      </c>
      <c r="D39" s="18">
        <v>61734.7</v>
      </c>
      <c r="E39" s="17">
        <v>113818.1</v>
      </c>
      <c r="F39" s="19">
        <v>102618.8</v>
      </c>
      <c r="G39" s="18">
        <f t="shared" si="3"/>
        <v>166.22547772970472</v>
      </c>
      <c r="H39" s="18">
        <f t="shared" si="4"/>
        <v>90.160352351690989</v>
      </c>
    </row>
    <row r="40" spans="1:8" s="3" customFormat="1" ht="110.25" x14ac:dyDescent="0.25">
      <c r="A40" s="14" t="s">
        <v>62</v>
      </c>
      <c r="B40" s="15" t="s">
        <v>160</v>
      </c>
      <c r="C40" s="26" t="s">
        <v>334</v>
      </c>
      <c r="D40" s="18">
        <v>274584.3</v>
      </c>
      <c r="E40" s="17">
        <v>669263.69999999995</v>
      </c>
      <c r="F40" s="19">
        <v>669263.69999999995</v>
      </c>
      <c r="G40" s="18">
        <f t="shared" si="3"/>
        <v>243.7370599848571</v>
      </c>
      <c r="H40" s="18">
        <f t="shared" si="4"/>
        <v>100</v>
      </c>
    </row>
    <row r="41" spans="1:8" s="3" customFormat="1" ht="63" x14ac:dyDescent="0.25">
      <c r="A41" s="14" t="s">
        <v>63</v>
      </c>
      <c r="B41" s="15" t="s">
        <v>161</v>
      </c>
      <c r="C41" s="26" t="s">
        <v>333</v>
      </c>
      <c r="D41" s="18">
        <v>25093.4</v>
      </c>
      <c r="E41" s="17">
        <v>25093.4</v>
      </c>
      <c r="F41" s="19">
        <v>25093.3</v>
      </c>
      <c r="G41" s="18">
        <f t="shared" si="3"/>
        <v>99.999601488837698</v>
      </c>
      <c r="H41" s="18">
        <f t="shared" si="4"/>
        <v>99.999601488837698</v>
      </c>
    </row>
    <row r="42" spans="1:8" s="3" customFormat="1" ht="94.5" x14ac:dyDescent="0.25">
      <c r="A42" s="14" t="s">
        <v>64</v>
      </c>
      <c r="B42" s="15" t="s">
        <v>162</v>
      </c>
      <c r="C42" s="16" t="s">
        <v>332</v>
      </c>
      <c r="D42" s="18">
        <v>327511.3</v>
      </c>
      <c r="E42" s="17">
        <v>142580.4</v>
      </c>
      <c r="F42" s="19">
        <v>42002.1</v>
      </c>
      <c r="G42" s="18">
        <f t="shared" si="3"/>
        <v>12.824626203737092</v>
      </c>
      <c r="H42" s="18">
        <f t="shared" si="4"/>
        <v>29.458537078027554</v>
      </c>
    </row>
    <row r="43" spans="1:8" s="3" customFormat="1" ht="94.5" x14ac:dyDescent="0.25">
      <c r="A43" s="14" t="s">
        <v>65</v>
      </c>
      <c r="B43" s="15" t="s">
        <v>163</v>
      </c>
      <c r="C43" s="16" t="s">
        <v>331</v>
      </c>
      <c r="D43" s="18">
        <v>13628.2</v>
      </c>
      <c r="E43" s="17">
        <v>13628.2</v>
      </c>
      <c r="F43" s="19">
        <v>13621.6</v>
      </c>
      <c r="G43" s="18">
        <f t="shared" si="3"/>
        <v>99.951571007176298</v>
      </c>
      <c r="H43" s="18">
        <f t="shared" si="4"/>
        <v>99.951571007176298</v>
      </c>
    </row>
    <row r="44" spans="1:8" s="3" customFormat="1" ht="94.5" x14ac:dyDescent="0.25">
      <c r="A44" s="14" t="s">
        <v>66</v>
      </c>
      <c r="B44" s="15" t="s">
        <v>164</v>
      </c>
      <c r="C44" s="26" t="s">
        <v>330</v>
      </c>
      <c r="D44" s="18">
        <v>821788.1</v>
      </c>
      <c r="E44" s="17">
        <v>821788.1</v>
      </c>
      <c r="F44" s="19">
        <v>808080.2</v>
      </c>
      <c r="G44" s="18">
        <f t="shared" si="3"/>
        <v>98.331942261028118</v>
      </c>
      <c r="H44" s="18">
        <f t="shared" si="4"/>
        <v>98.331942261028118</v>
      </c>
    </row>
    <row r="45" spans="1:8" s="3" customFormat="1" ht="15.75" x14ac:dyDescent="0.25">
      <c r="A45" s="14" t="s">
        <v>67</v>
      </c>
      <c r="B45" s="15" t="s">
        <v>206</v>
      </c>
      <c r="C45" s="16" t="s">
        <v>329</v>
      </c>
      <c r="D45" s="18">
        <v>481530.6</v>
      </c>
      <c r="E45" s="17">
        <v>481530.6</v>
      </c>
      <c r="F45" s="19">
        <v>481380.9</v>
      </c>
      <c r="G45" s="18">
        <f t="shared" si="3"/>
        <v>99.968911633030189</v>
      </c>
      <c r="H45" s="18">
        <f t="shared" si="4"/>
        <v>99.968911633030189</v>
      </c>
    </row>
    <row r="46" spans="1:8" s="3" customFormat="1" ht="78.75" x14ac:dyDescent="0.25">
      <c r="A46" s="14" t="s">
        <v>68</v>
      </c>
      <c r="B46" s="15" t="s">
        <v>209</v>
      </c>
      <c r="C46" s="16" t="s">
        <v>328</v>
      </c>
      <c r="D46" s="18">
        <v>3544.4</v>
      </c>
      <c r="E46" s="17"/>
      <c r="F46" s="19"/>
      <c r="G46" s="18">
        <f t="shared" si="3"/>
        <v>0</v>
      </c>
      <c r="H46" s="18"/>
    </row>
    <row r="47" spans="1:8" s="3" customFormat="1" ht="54.75" customHeight="1" x14ac:dyDescent="0.25">
      <c r="A47" s="14" t="s">
        <v>69</v>
      </c>
      <c r="B47" s="15" t="s">
        <v>210</v>
      </c>
      <c r="C47" s="16" t="s">
        <v>327</v>
      </c>
      <c r="D47" s="18">
        <v>200679.4</v>
      </c>
      <c r="E47" s="17"/>
      <c r="F47" s="19"/>
      <c r="G47" s="18">
        <f t="shared" si="3"/>
        <v>0</v>
      </c>
      <c r="H47" s="18"/>
    </row>
    <row r="48" spans="1:8" s="3" customFormat="1" ht="63" x14ac:dyDescent="0.25">
      <c r="A48" s="14" t="s">
        <v>70</v>
      </c>
      <c r="B48" s="15" t="s">
        <v>205</v>
      </c>
      <c r="C48" s="26" t="s">
        <v>326</v>
      </c>
      <c r="D48" s="18">
        <v>1168.8</v>
      </c>
      <c r="E48" s="17">
        <v>1168.8</v>
      </c>
      <c r="F48" s="19">
        <v>1154.4000000000001</v>
      </c>
      <c r="G48" s="18">
        <f t="shared" si="3"/>
        <v>98.767967145790564</v>
      </c>
      <c r="H48" s="18">
        <f t="shared" si="4"/>
        <v>98.767967145790564</v>
      </c>
    </row>
    <row r="49" spans="1:8" s="3" customFormat="1" ht="78.75" x14ac:dyDescent="0.25">
      <c r="A49" s="14" t="s">
        <v>71</v>
      </c>
      <c r="B49" s="15" t="s">
        <v>204</v>
      </c>
      <c r="C49" s="26" t="s">
        <v>325</v>
      </c>
      <c r="D49" s="18">
        <v>256313.5</v>
      </c>
      <c r="E49" s="17">
        <v>256313.5</v>
      </c>
      <c r="F49" s="19">
        <v>197009.3</v>
      </c>
      <c r="G49" s="18">
        <f t="shared" si="3"/>
        <v>76.86263111385081</v>
      </c>
      <c r="H49" s="18">
        <f t="shared" si="4"/>
        <v>76.86263111385081</v>
      </c>
    </row>
    <row r="50" spans="1:8" s="3" customFormat="1" ht="126" x14ac:dyDescent="0.25">
      <c r="A50" s="14" t="s">
        <v>72</v>
      </c>
      <c r="B50" s="15" t="s">
        <v>203</v>
      </c>
      <c r="C50" s="16" t="s">
        <v>324</v>
      </c>
      <c r="D50" s="18">
        <v>114116.5</v>
      </c>
      <c r="E50" s="17">
        <v>114116.5</v>
      </c>
      <c r="F50" s="19">
        <v>111127.2</v>
      </c>
      <c r="G50" s="18">
        <f t="shared" si="3"/>
        <v>97.380483979091537</v>
      </c>
      <c r="H50" s="18">
        <f t="shared" si="4"/>
        <v>97.380483979091537</v>
      </c>
    </row>
    <row r="51" spans="1:8" s="3" customFormat="1" ht="110.25" x14ac:dyDescent="0.25">
      <c r="A51" s="14" t="s">
        <v>73</v>
      </c>
      <c r="B51" s="15" t="s">
        <v>202</v>
      </c>
      <c r="C51" s="16" t="s">
        <v>323</v>
      </c>
      <c r="D51" s="18">
        <v>21560.400000000001</v>
      </c>
      <c r="E51" s="17">
        <v>21560.400000000001</v>
      </c>
      <c r="F51" s="19">
        <v>15534.1</v>
      </c>
      <c r="G51" s="18">
        <f t="shared" si="3"/>
        <v>72.04921986605072</v>
      </c>
      <c r="H51" s="18">
        <f t="shared" si="4"/>
        <v>72.04921986605072</v>
      </c>
    </row>
    <row r="52" spans="1:8" s="3" customFormat="1" ht="110.25" x14ac:dyDescent="0.25">
      <c r="A52" s="14" t="s">
        <v>74</v>
      </c>
      <c r="B52" s="15" t="s">
        <v>201</v>
      </c>
      <c r="C52" s="16" t="s">
        <v>322</v>
      </c>
      <c r="D52" s="18">
        <v>9426.4</v>
      </c>
      <c r="E52" s="17">
        <v>9426.4</v>
      </c>
      <c r="F52" s="19">
        <v>8597.6</v>
      </c>
      <c r="G52" s="18">
        <f t="shared" si="3"/>
        <v>91.207672069931263</v>
      </c>
      <c r="H52" s="18">
        <f t="shared" si="4"/>
        <v>91.207672069931263</v>
      </c>
    </row>
    <row r="53" spans="1:8" s="3" customFormat="1" ht="94.5" x14ac:dyDescent="0.25">
      <c r="A53" s="14" t="s">
        <v>75</v>
      </c>
      <c r="B53" s="15" t="s">
        <v>200</v>
      </c>
      <c r="C53" s="16" t="s">
        <v>321</v>
      </c>
      <c r="D53" s="18">
        <v>15630.1</v>
      </c>
      <c r="E53" s="17">
        <v>15630.1</v>
      </c>
      <c r="F53" s="19">
        <v>15559.6</v>
      </c>
      <c r="G53" s="18">
        <f t="shared" si="3"/>
        <v>99.5489472236262</v>
      </c>
      <c r="H53" s="18">
        <f t="shared" si="4"/>
        <v>99.5489472236262</v>
      </c>
    </row>
    <row r="54" spans="1:8" s="3" customFormat="1" ht="173.25" x14ac:dyDescent="0.25">
      <c r="A54" s="14" t="s">
        <v>76</v>
      </c>
      <c r="B54" s="15" t="s">
        <v>199</v>
      </c>
      <c r="C54" s="16" t="s">
        <v>320</v>
      </c>
      <c r="D54" s="18">
        <v>653523.19999999995</v>
      </c>
      <c r="E54" s="17">
        <v>653523.19999999995</v>
      </c>
      <c r="F54" s="19">
        <v>653523.19999999995</v>
      </c>
      <c r="G54" s="18">
        <f t="shared" si="3"/>
        <v>100</v>
      </c>
      <c r="H54" s="18">
        <f t="shared" si="4"/>
        <v>100</v>
      </c>
    </row>
    <row r="55" spans="1:8" s="3" customFormat="1" ht="78.75" x14ac:dyDescent="0.25">
      <c r="A55" s="14" t="s">
        <v>77</v>
      </c>
      <c r="B55" s="15" t="s">
        <v>198</v>
      </c>
      <c r="C55" s="26" t="s">
        <v>319</v>
      </c>
      <c r="D55" s="18">
        <v>114000</v>
      </c>
      <c r="E55" s="17">
        <v>114000</v>
      </c>
      <c r="F55" s="19">
        <v>113428</v>
      </c>
      <c r="G55" s="18">
        <f t="shared" si="3"/>
        <v>99.498245614035085</v>
      </c>
      <c r="H55" s="18">
        <f t="shared" si="4"/>
        <v>99.498245614035085</v>
      </c>
    </row>
    <row r="56" spans="1:8" s="3" customFormat="1" ht="94.5" x14ac:dyDescent="0.25">
      <c r="A56" s="14" t="s">
        <v>78</v>
      </c>
      <c r="B56" s="15" t="s">
        <v>197</v>
      </c>
      <c r="C56" s="16" t="s">
        <v>318</v>
      </c>
      <c r="D56" s="18">
        <v>26201</v>
      </c>
      <c r="E56" s="17">
        <v>26201</v>
      </c>
      <c r="F56" s="19">
        <v>17968.900000000001</v>
      </c>
      <c r="G56" s="18">
        <f t="shared" si="3"/>
        <v>68.580970191977414</v>
      </c>
      <c r="H56" s="18">
        <f t="shared" si="4"/>
        <v>68.580970191977414</v>
      </c>
    </row>
    <row r="57" spans="1:8" s="3" customFormat="1" ht="110.25" x14ac:dyDescent="0.25">
      <c r="A57" s="14" t="s">
        <v>79</v>
      </c>
      <c r="B57" s="15" t="s">
        <v>196</v>
      </c>
      <c r="C57" s="16" t="s">
        <v>317</v>
      </c>
      <c r="D57" s="18">
        <v>1300</v>
      </c>
      <c r="E57" s="17">
        <v>1300</v>
      </c>
      <c r="F57" s="19">
        <v>1300</v>
      </c>
      <c r="G57" s="18">
        <f t="shared" si="3"/>
        <v>100</v>
      </c>
      <c r="H57" s="18">
        <f t="shared" si="4"/>
        <v>100</v>
      </c>
    </row>
    <row r="58" spans="1:8" s="3" customFormat="1" ht="157.5" x14ac:dyDescent="0.25">
      <c r="A58" s="14" t="s">
        <v>80</v>
      </c>
      <c r="B58" s="15" t="s">
        <v>195</v>
      </c>
      <c r="C58" s="16" t="s">
        <v>316</v>
      </c>
      <c r="D58" s="18">
        <v>1029349.6</v>
      </c>
      <c r="E58" s="17">
        <v>1029349.6</v>
      </c>
      <c r="F58" s="19">
        <v>1026603.3</v>
      </c>
      <c r="G58" s="18">
        <f t="shared" si="3"/>
        <v>99.733200459785493</v>
      </c>
      <c r="H58" s="18">
        <f t="shared" si="4"/>
        <v>99.733200459785493</v>
      </c>
    </row>
    <row r="59" spans="1:8" s="3" customFormat="1" ht="78.75" x14ac:dyDescent="0.25">
      <c r="A59" s="14" t="s">
        <v>81</v>
      </c>
      <c r="B59" s="15" t="s">
        <v>194</v>
      </c>
      <c r="C59" s="16" t="s">
        <v>315</v>
      </c>
      <c r="D59" s="18">
        <v>68846.8</v>
      </c>
      <c r="E59" s="17">
        <v>68846.8</v>
      </c>
      <c r="F59" s="19">
        <v>28084.7</v>
      </c>
      <c r="G59" s="18">
        <f t="shared" si="3"/>
        <v>40.793036132398306</v>
      </c>
      <c r="H59" s="18">
        <f t="shared" si="4"/>
        <v>40.793036132398306</v>
      </c>
    </row>
    <row r="60" spans="1:8" s="3" customFormat="1" ht="126" x14ac:dyDescent="0.25">
      <c r="A60" s="14" t="s">
        <v>82</v>
      </c>
      <c r="B60" s="15" t="s">
        <v>193</v>
      </c>
      <c r="C60" s="16" t="s">
        <v>314</v>
      </c>
      <c r="D60" s="18">
        <v>129006.39999999999</v>
      </c>
      <c r="E60" s="17">
        <v>129006.39999999999</v>
      </c>
      <c r="F60" s="19">
        <v>111348.1</v>
      </c>
      <c r="G60" s="18">
        <f t="shared" si="3"/>
        <v>86.312074439717719</v>
      </c>
      <c r="H60" s="18">
        <f t="shared" si="4"/>
        <v>86.312074439717719</v>
      </c>
    </row>
    <row r="61" spans="1:8" s="3" customFormat="1" ht="110.25" x14ac:dyDescent="0.25">
      <c r="A61" s="14" t="s">
        <v>83</v>
      </c>
      <c r="B61" s="15" t="s">
        <v>192</v>
      </c>
      <c r="C61" s="16" t="s">
        <v>313</v>
      </c>
      <c r="D61" s="18">
        <v>23800</v>
      </c>
      <c r="E61" s="17">
        <v>23800</v>
      </c>
      <c r="F61" s="19"/>
      <c r="G61" s="18">
        <f t="shared" si="3"/>
        <v>0</v>
      </c>
      <c r="H61" s="18">
        <f t="shared" si="4"/>
        <v>0</v>
      </c>
    </row>
    <row r="62" spans="1:8" s="3" customFormat="1" ht="78.75" x14ac:dyDescent="0.25">
      <c r="A62" s="14" t="s">
        <v>84</v>
      </c>
      <c r="B62" s="15" t="s">
        <v>191</v>
      </c>
      <c r="C62" s="16" t="s">
        <v>312</v>
      </c>
      <c r="D62" s="18">
        <v>269673.8</v>
      </c>
      <c r="E62" s="17">
        <v>323459.5</v>
      </c>
      <c r="F62" s="19">
        <v>318344.59999999998</v>
      </c>
      <c r="G62" s="18">
        <f t="shared" si="3"/>
        <v>118.0480269125143</v>
      </c>
      <c r="H62" s="18">
        <f t="shared" si="4"/>
        <v>98.418689202203041</v>
      </c>
    </row>
    <row r="63" spans="1:8" s="3" customFormat="1" ht="141.75" x14ac:dyDescent="0.25">
      <c r="A63" s="14" t="s">
        <v>85</v>
      </c>
      <c r="B63" s="15" t="s">
        <v>190</v>
      </c>
      <c r="C63" s="26" t="s">
        <v>311</v>
      </c>
      <c r="D63" s="18">
        <v>66858.100000000006</v>
      </c>
      <c r="E63" s="17">
        <v>66858.100000000006</v>
      </c>
      <c r="F63" s="19">
        <v>30155.9</v>
      </c>
      <c r="G63" s="18">
        <f t="shared" si="3"/>
        <v>45.104332908054516</v>
      </c>
      <c r="H63" s="18">
        <f t="shared" si="4"/>
        <v>45.104332908054516</v>
      </c>
    </row>
    <row r="64" spans="1:8" s="3" customFormat="1" ht="94.5" x14ac:dyDescent="0.25">
      <c r="A64" s="14" t="s">
        <v>86</v>
      </c>
      <c r="B64" s="15" t="s">
        <v>211</v>
      </c>
      <c r="C64" s="16" t="s">
        <v>310</v>
      </c>
      <c r="D64" s="18">
        <v>41636.1</v>
      </c>
      <c r="E64" s="17"/>
      <c r="F64" s="19"/>
      <c r="G64" s="18">
        <f>F64/D64*100</f>
        <v>0</v>
      </c>
      <c r="H64" s="18"/>
    </row>
    <row r="65" spans="1:8" s="3" customFormat="1" ht="94.5" x14ac:dyDescent="0.25">
      <c r="A65" s="14" t="s">
        <v>87</v>
      </c>
      <c r="B65" s="15" t="s">
        <v>189</v>
      </c>
      <c r="C65" s="16" t="s">
        <v>309</v>
      </c>
      <c r="D65" s="18">
        <v>255830.9</v>
      </c>
      <c r="E65" s="17">
        <v>89110.3</v>
      </c>
      <c r="F65" s="19">
        <v>28728.7</v>
      </c>
      <c r="G65" s="18">
        <f t="shared" si="3"/>
        <v>11.229566092289868</v>
      </c>
      <c r="H65" s="18">
        <f t="shared" si="4"/>
        <v>32.239482977837582</v>
      </c>
    </row>
    <row r="66" spans="1:8" s="3" customFormat="1" ht="94.5" x14ac:dyDescent="0.25">
      <c r="A66" s="14" t="s">
        <v>88</v>
      </c>
      <c r="B66" s="15" t="s">
        <v>212</v>
      </c>
      <c r="C66" s="16" t="s">
        <v>308</v>
      </c>
      <c r="D66" s="18">
        <v>2000</v>
      </c>
      <c r="E66" s="17"/>
      <c r="F66" s="19"/>
      <c r="G66" s="18">
        <f t="shared" si="3"/>
        <v>0</v>
      </c>
      <c r="H66" s="18"/>
    </row>
    <row r="67" spans="1:8" s="3" customFormat="1" ht="110.25" x14ac:dyDescent="0.25">
      <c r="A67" s="14" t="s">
        <v>89</v>
      </c>
      <c r="B67" s="15" t="s">
        <v>188</v>
      </c>
      <c r="C67" s="16" t="s">
        <v>307</v>
      </c>
      <c r="D67" s="18">
        <v>26041.7</v>
      </c>
      <c r="E67" s="17">
        <v>26041.7</v>
      </c>
      <c r="F67" s="19">
        <v>22624.400000000001</v>
      </c>
      <c r="G67" s="18">
        <f t="shared" si="3"/>
        <v>86.877584796691465</v>
      </c>
      <c r="H67" s="18">
        <f t="shared" si="4"/>
        <v>86.877584796691465</v>
      </c>
    </row>
    <row r="68" spans="1:8" s="3" customFormat="1" ht="110.25" x14ac:dyDescent="0.25">
      <c r="A68" s="14" t="s">
        <v>90</v>
      </c>
      <c r="B68" s="15" t="s">
        <v>187</v>
      </c>
      <c r="C68" s="16" t="s">
        <v>306</v>
      </c>
      <c r="D68" s="18">
        <v>873183.7</v>
      </c>
      <c r="E68" s="17">
        <v>873183.7</v>
      </c>
      <c r="F68" s="19">
        <v>873183.7</v>
      </c>
      <c r="G68" s="18">
        <f t="shared" si="3"/>
        <v>100</v>
      </c>
      <c r="H68" s="18">
        <f t="shared" si="4"/>
        <v>100</v>
      </c>
    </row>
    <row r="69" spans="1:8" s="3" customFormat="1" ht="78.75" x14ac:dyDescent="0.25">
      <c r="A69" s="14" t="s">
        <v>91</v>
      </c>
      <c r="B69" s="15" t="s">
        <v>186</v>
      </c>
      <c r="C69" s="16" t="s">
        <v>305</v>
      </c>
      <c r="D69" s="18">
        <v>26876.3</v>
      </c>
      <c r="E69" s="17">
        <v>15136.7</v>
      </c>
      <c r="F69" s="19">
        <v>15136.7</v>
      </c>
      <c r="G69" s="18">
        <f t="shared" si="3"/>
        <v>56.319880340671901</v>
      </c>
      <c r="H69" s="18">
        <f t="shared" si="4"/>
        <v>100</v>
      </c>
    </row>
    <row r="70" spans="1:8" s="3" customFormat="1" ht="110.25" x14ac:dyDescent="0.25">
      <c r="A70" s="14" t="s">
        <v>92</v>
      </c>
      <c r="B70" s="15" t="s">
        <v>213</v>
      </c>
      <c r="C70" s="16" t="s">
        <v>304</v>
      </c>
      <c r="D70" s="18">
        <v>32800</v>
      </c>
      <c r="E70" s="17"/>
      <c r="F70" s="19"/>
      <c r="G70" s="18">
        <f t="shared" si="3"/>
        <v>0</v>
      </c>
      <c r="H70" s="18"/>
    </row>
    <row r="71" spans="1:8" s="3" customFormat="1" ht="126" x14ac:dyDescent="0.25">
      <c r="A71" s="14" t="s">
        <v>93</v>
      </c>
      <c r="B71" s="15" t="s">
        <v>185</v>
      </c>
      <c r="C71" s="26" t="s">
        <v>303</v>
      </c>
      <c r="D71" s="18">
        <v>10361</v>
      </c>
      <c r="E71" s="17">
        <v>10361</v>
      </c>
      <c r="F71" s="19">
        <v>9882</v>
      </c>
      <c r="G71" s="18">
        <f t="shared" si="3"/>
        <v>95.376894122188986</v>
      </c>
      <c r="H71" s="18">
        <f t="shared" si="4"/>
        <v>95.376894122188986</v>
      </c>
    </row>
    <row r="72" spans="1:8" s="3" customFormat="1" ht="63" x14ac:dyDescent="0.25">
      <c r="A72" s="14" t="s">
        <v>94</v>
      </c>
      <c r="B72" s="15" t="s">
        <v>184</v>
      </c>
      <c r="C72" s="16" t="s">
        <v>302</v>
      </c>
      <c r="D72" s="18">
        <v>8686475.4000000004</v>
      </c>
      <c r="E72" s="17">
        <v>9787180.5999999996</v>
      </c>
      <c r="F72" s="19">
        <v>9723667.5999999996</v>
      </c>
      <c r="G72" s="18">
        <f t="shared" si="3"/>
        <v>111.94031125673824</v>
      </c>
      <c r="H72" s="18">
        <f t="shared" si="4"/>
        <v>99.351059282588494</v>
      </c>
    </row>
    <row r="73" spans="1:8" s="3" customFormat="1" ht="31.5" x14ac:dyDescent="0.25">
      <c r="A73" s="14" t="s">
        <v>95</v>
      </c>
      <c r="B73" s="15" t="s">
        <v>183</v>
      </c>
      <c r="C73" s="16" t="s">
        <v>301</v>
      </c>
      <c r="D73" s="18">
        <v>103797.8</v>
      </c>
      <c r="E73" s="17">
        <v>103797.8</v>
      </c>
      <c r="F73" s="19">
        <v>103797.8</v>
      </c>
      <c r="G73" s="18">
        <f t="shared" si="3"/>
        <v>100</v>
      </c>
      <c r="H73" s="18">
        <f t="shared" si="4"/>
        <v>100</v>
      </c>
    </row>
    <row r="74" spans="1:8" s="3" customFormat="1" ht="126" x14ac:dyDescent="0.25">
      <c r="A74" s="14" t="s">
        <v>96</v>
      </c>
      <c r="B74" s="15" t="s">
        <v>214</v>
      </c>
      <c r="C74" s="16" t="s">
        <v>300</v>
      </c>
      <c r="D74" s="18">
        <v>13208</v>
      </c>
      <c r="E74" s="17"/>
      <c r="F74" s="19"/>
      <c r="G74" s="18">
        <f t="shared" si="3"/>
        <v>0</v>
      </c>
      <c r="H74" s="18"/>
    </row>
    <row r="75" spans="1:8" s="3" customFormat="1" ht="126" x14ac:dyDescent="0.25">
      <c r="A75" s="14" t="s">
        <v>97</v>
      </c>
      <c r="B75" s="15" t="s">
        <v>182</v>
      </c>
      <c r="C75" s="16" t="s">
        <v>299</v>
      </c>
      <c r="D75" s="18">
        <v>395000</v>
      </c>
      <c r="E75" s="17">
        <v>170000</v>
      </c>
      <c r="F75" s="19">
        <v>163966.9</v>
      </c>
      <c r="G75" s="18">
        <f t="shared" si="3"/>
        <v>41.510607594936708</v>
      </c>
      <c r="H75" s="18">
        <f t="shared" si="4"/>
        <v>96.451117647058808</v>
      </c>
    </row>
    <row r="76" spans="1:8" s="3" customFormat="1" ht="110.25" x14ac:dyDescent="0.25">
      <c r="A76" s="14" t="s">
        <v>98</v>
      </c>
      <c r="B76" s="15" t="s">
        <v>181</v>
      </c>
      <c r="C76" s="26" t="s">
        <v>298</v>
      </c>
      <c r="D76" s="18">
        <v>443750</v>
      </c>
      <c r="E76" s="17">
        <v>510950</v>
      </c>
      <c r="F76" s="19">
        <v>510950</v>
      </c>
      <c r="G76" s="18">
        <f t="shared" si="3"/>
        <v>115.14366197183099</v>
      </c>
      <c r="H76" s="18">
        <f t="shared" si="4"/>
        <v>100</v>
      </c>
    </row>
    <row r="77" spans="1:8" s="3" customFormat="1" ht="110.25" x14ac:dyDescent="0.25">
      <c r="A77" s="14" t="s">
        <v>121</v>
      </c>
      <c r="B77" s="15" t="s">
        <v>180</v>
      </c>
      <c r="C77" s="16" t="s">
        <v>297</v>
      </c>
      <c r="D77" s="18">
        <v>62000</v>
      </c>
      <c r="E77" s="17">
        <v>62000</v>
      </c>
      <c r="F77" s="19">
        <v>61280.2</v>
      </c>
      <c r="G77" s="18">
        <f t="shared" si="3"/>
        <v>98.839032258064506</v>
      </c>
      <c r="H77" s="18">
        <f t="shared" si="4"/>
        <v>98.839032258064506</v>
      </c>
    </row>
    <row r="78" spans="1:8" s="3" customFormat="1" ht="110.25" x14ac:dyDescent="0.25">
      <c r="A78" s="14" t="s">
        <v>122</v>
      </c>
      <c r="B78" s="15" t="s">
        <v>179</v>
      </c>
      <c r="C78" s="16" t="s">
        <v>296</v>
      </c>
      <c r="D78" s="18">
        <v>15740.3</v>
      </c>
      <c r="E78" s="17">
        <v>15740.3</v>
      </c>
      <c r="F78" s="19">
        <v>15713.5</v>
      </c>
      <c r="G78" s="18">
        <f t="shared" si="3"/>
        <v>99.829736409090046</v>
      </c>
      <c r="H78" s="18">
        <f t="shared" si="4"/>
        <v>99.829736409090046</v>
      </c>
    </row>
    <row r="79" spans="1:8" s="3" customFormat="1" ht="94.5" x14ac:dyDescent="0.25">
      <c r="A79" s="14" t="s">
        <v>123</v>
      </c>
      <c r="B79" s="15" t="s">
        <v>178</v>
      </c>
      <c r="C79" s="16" t="s">
        <v>295</v>
      </c>
      <c r="D79" s="18">
        <v>50000</v>
      </c>
      <c r="E79" s="17">
        <v>50000</v>
      </c>
      <c r="F79" s="19">
        <v>50000</v>
      </c>
      <c r="G79" s="18">
        <f t="shared" si="3"/>
        <v>100</v>
      </c>
      <c r="H79" s="18">
        <f t="shared" si="4"/>
        <v>100</v>
      </c>
    </row>
    <row r="80" spans="1:8" s="3" customFormat="1" ht="94.5" x14ac:dyDescent="0.25">
      <c r="A80" s="14" t="s">
        <v>124</v>
      </c>
      <c r="B80" s="15" t="s">
        <v>177</v>
      </c>
      <c r="C80" s="16" t="s">
        <v>294</v>
      </c>
      <c r="D80" s="18">
        <v>29985.8</v>
      </c>
      <c r="E80" s="17">
        <v>29985.8</v>
      </c>
      <c r="F80" s="19">
        <v>29189.1</v>
      </c>
      <c r="G80" s="18">
        <f t="shared" ref="G80:G87" si="5">F80/D80*100</f>
        <v>97.343075722508658</v>
      </c>
      <c r="H80" s="18">
        <f t="shared" ref="H80:H92" si="6">F80/E80*100</f>
        <v>97.343075722508658</v>
      </c>
    </row>
    <row r="81" spans="1:8" s="3" customFormat="1" ht="110.25" x14ac:dyDescent="0.25">
      <c r="A81" s="14" t="s">
        <v>125</v>
      </c>
      <c r="B81" s="15" t="s">
        <v>176</v>
      </c>
      <c r="C81" s="16" t="s">
        <v>293</v>
      </c>
      <c r="D81" s="18">
        <v>680506.6</v>
      </c>
      <c r="E81" s="17">
        <v>676906.6</v>
      </c>
      <c r="F81" s="19">
        <v>606181.80000000005</v>
      </c>
      <c r="G81" s="18">
        <f t="shared" si="5"/>
        <v>89.078019228615872</v>
      </c>
      <c r="H81" s="18">
        <f t="shared" si="6"/>
        <v>89.551763862252201</v>
      </c>
    </row>
    <row r="82" spans="1:8" s="3" customFormat="1" ht="78.75" x14ac:dyDescent="0.25">
      <c r="A82" s="14" t="s">
        <v>126</v>
      </c>
      <c r="B82" s="15" t="s">
        <v>175</v>
      </c>
      <c r="C82" s="16" t="s">
        <v>292</v>
      </c>
      <c r="D82" s="18">
        <v>311393.40000000002</v>
      </c>
      <c r="E82" s="17">
        <v>311393.40000000002</v>
      </c>
      <c r="F82" s="19">
        <v>181987.6</v>
      </c>
      <c r="G82" s="18">
        <f t="shared" si="5"/>
        <v>58.442985625257307</v>
      </c>
      <c r="H82" s="18">
        <f t="shared" si="6"/>
        <v>58.442985625257307</v>
      </c>
    </row>
    <row r="83" spans="1:8" s="3" customFormat="1" ht="126" x14ac:dyDescent="0.25">
      <c r="A83" s="14" t="s">
        <v>127</v>
      </c>
      <c r="B83" s="15" t="s">
        <v>174</v>
      </c>
      <c r="C83" s="16" t="s">
        <v>291</v>
      </c>
      <c r="D83" s="18"/>
      <c r="E83" s="17">
        <v>2946.3</v>
      </c>
      <c r="F83" s="19">
        <v>2946.2</v>
      </c>
      <c r="G83" s="18"/>
      <c r="H83" s="18">
        <f t="shared" si="6"/>
        <v>99.996605912500414</v>
      </c>
    </row>
    <row r="84" spans="1:8" s="3" customFormat="1" ht="110.25" x14ac:dyDescent="0.25">
      <c r="A84" s="14" t="s">
        <v>128</v>
      </c>
      <c r="B84" s="15" t="s">
        <v>173</v>
      </c>
      <c r="C84" s="16" t="s">
        <v>290</v>
      </c>
      <c r="D84" s="18"/>
      <c r="E84" s="17">
        <f>753448.3</f>
        <v>753448.3</v>
      </c>
      <c r="F84" s="19">
        <f>525886.3-0.2</f>
        <v>525886.10000000009</v>
      </c>
      <c r="G84" s="18"/>
      <c r="H84" s="18">
        <f t="shared" si="6"/>
        <v>69.797237580866536</v>
      </c>
    </row>
    <row r="85" spans="1:8" s="3" customFormat="1" ht="141.75" x14ac:dyDescent="0.25">
      <c r="A85" s="14" t="s">
        <v>129</v>
      </c>
      <c r="B85" s="15" t="s">
        <v>172</v>
      </c>
      <c r="C85" s="16" t="s">
        <v>289</v>
      </c>
      <c r="D85" s="18"/>
      <c r="E85" s="17">
        <v>1923.1</v>
      </c>
      <c r="F85" s="19">
        <v>1923.1</v>
      </c>
      <c r="G85" s="18"/>
      <c r="H85" s="18">
        <f t="shared" si="6"/>
        <v>100</v>
      </c>
    </row>
    <row r="86" spans="1:8" s="3" customFormat="1" ht="78.75" x14ac:dyDescent="0.25">
      <c r="A86" s="14" t="s">
        <v>130</v>
      </c>
      <c r="B86" s="15" t="s">
        <v>171</v>
      </c>
      <c r="C86" s="16" t="s">
        <v>288</v>
      </c>
      <c r="D86" s="18">
        <v>1100</v>
      </c>
      <c r="E86" s="17">
        <v>1100</v>
      </c>
      <c r="F86" s="19">
        <v>1100</v>
      </c>
      <c r="G86" s="18">
        <f t="shared" si="5"/>
        <v>100</v>
      </c>
      <c r="H86" s="18">
        <f t="shared" si="6"/>
        <v>100</v>
      </c>
    </row>
    <row r="87" spans="1:8" s="3" customFormat="1" ht="94.5" x14ac:dyDescent="0.25">
      <c r="A87" s="14" t="s">
        <v>131</v>
      </c>
      <c r="B87" s="15" t="s">
        <v>170</v>
      </c>
      <c r="C87" s="16" t="s">
        <v>287</v>
      </c>
      <c r="D87" s="18">
        <v>200000</v>
      </c>
      <c r="E87" s="17">
        <v>132514.70000000001</v>
      </c>
      <c r="F87" s="19">
        <v>122105.2</v>
      </c>
      <c r="G87" s="18">
        <f t="shared" si="5"/>
        <v>61.052599999999998</v>
      </c>
      <c r="H87" s="18">
        <f t="shared" si="6"/>
        <v>92.144645084658521</v>
      </c>
    </row>
    <row r="88" spans="1:8" s="3" customFormat="1" ht="141.75" x14ac:dyDescent="0.25">
      <c r="A88" s="14" t="s">
        <v>132</v>
      </c>
      <c r="B88" s="15" t="s">
        <v>169</v>
      </c>
      <c r="C88" s="16" t="s">
        <v>286</v>
      </c>
      <c r="D88" s="18"/>
      <c r="E88" s="17">
        <v>1603.3</v>
      </c>
      <c r="F88" s="19">
        <v>1601</v>
      </c>
      <c r="G88" s="18"/>
      <c r="H88" s="18">
        <f t="shared" si="6"/>
        <v>99.856545874134611</v>
      </c>
    </row>
    <row r="89" spans="1:8" s="3" customFormat="1" ht="78.75" x14ac:dyDescent="0.25">
      <c r="A89" s="14" t="s">
        <v>133</v>
      </c>
      <c r="B89" s="15" t="s">
        <v>168</v>
      </c>
      <c r="C89" s="16" t="s">
        <v>285</v>
      </c>
      <c r="D89" s="18"/>
      <c r="E89" s="17">
        <v>12000</v>
      </c>
      <c r="F89" s="19">
        <v>11505.1</v>
      </c>
      <c r="G89" s="18"/>
      <c r="H89" s="18">
        <f t="shared" si="6"/>
        <v>95.875833333333333</v>
      </c>
    </row>
    <row r="90" spans="1:8" s="3" customFormat="1" ht="78.75" x14ac:dyDescent="0.25">
      <c r="A90" s="14" t="s">
        <v>134</v>
      </c>
      <c r="B90" s="15" t="s">
        <v>167</v>
      </c>
      <c r="C90" s="16" t="s">
        <v>284</v>
      </c>
      <c r="D90" s="18"/>
      <c r="E90" s="17">
        <v>31017.3</v>
      </c>
      <c r="F90" s="19">
        <v>25240.799999999999</v>
      </c>
      <c r="G90" s="18"/>
      <c r="H90" s="18">
        <f t="shared" si="6"/>
        <v>81.376522134421762</v>
      </c>
    </row>
    <row r="91" spans="1:8" s="3" customFormat="1" ht="78.75" x14ac:dyDescent="0.25">
      <c r="A91" s="14" t="s">
        <v>135</v>
      </c>
      <c r="B91" s="15" t="s">
        <v>166</v>
      </c>
      <c r="C91" s="16" t="s">
        <v>283</v>
      </c>
      <c r="D91" s="18"/>
      <c r="E91" s="17">
        <v>2849.9</v>
      </c>
      <c r="F91" s="19">
        <v>2849.9</v>
      </c>
      <c r="G91" s="18"/>
      <c r="H91" s="18">
        <f t="shared" si="6"/>
        <v>100</v>
      </c>
    </row>
    <row r="92" spans="1:8" s="3" customFormat="1" ht="173.25" x14ac:dyDescent="0.25">
      <c r="A92" s="14" t="s">
        <v>136</v>
      </c>
      <c r="B92" s="15" t="s">
        <v>165</v>
      </c>
      <c r="C92" s="16" t="s">
        <v>282</v>
      </c>
      <c r="D92" s="18"/>
      <c r="E92" s="17">
        <v>361598.8</v>
      </c>
      <c r="F92" s="19">
        <v>361598.8</v>
      </c>
      <c r="G92" s="18"/>
      <c r="H92" s="18">
        <f t="shared" si="6"/>
        <v>100</v>
      </c>
    </row>
    <row r="93" spans="1:8" s="3" customFormat="1" ht="15.75" x14ac:dyDescent="0.25">
      <c r="A93" s="20" t="s">
        <v>12</v>
      </c>
      <c r="B93" s="13" t="s">
        <v>13</v>
      </c>
      <c r="C93" s="16"/>
      <c r="D93" s="25">
        <f>SUM(D95:D112)</f>
        <v>36726702.600000001</v>
      </c>
      <c r="E93" s="21">
        <f>SUM(E95:E112)</f>
        <v>36466857.700000003</v>
      </c>
      <c r="F93" s="21">
        <f>SUM(F95:F112)</f>
        <v>35393430.700000003</v>
      </c>
      <c r="G93" s="25">
        <f>F93/D93*100</f>
        <v>96.36974787929914</v>
      </c>
      <c r="H93" s="25">
        <f>F93/E93*100</f>
        <v>97.05643132503846</v>
      </c>
    </row>
    <row r="94" spans="1:8" s="3" customFormat="1" ht="15.75" x14ac:dyDescent="0.25">
      <c r="A94" s="14"/>
      <c r="B94" s="15" t="s">
        <v>7</v>
      </c>
      <c r="C94" s="16"/>
      <c r="D94" s="18"/>
      <c r="E94" s="17"/>
      <c r="F94" s="18"/>
      <c r="G94" s="18"/>
      <c r="H94" s="18"/>
    </row>
    <row r="95" spans="1:8" s="3" customFormat="1" ht="63" x14ac:dyDescent="0.25">
      <c r="A95" s="14" t="s">
        <v>14</v>
      </c>
      <c r="B95" s="15" t="s">
        <v>215</v>
      </c>
      <c r="C95" s="16" t="s">
        <v>271</v>
      </c>
      <c r="D95" s="17">
        <v>1877754.7</v>
      </c>
      <c r="E95" s="17">
        <v>1877754.7</v>
      </c>
      <c r="F95" s="22">
        <v>1877754.7</v>
      </c>
      <c r="G95" s="18">
        <f t="shared" ref="G95:G111" si="7">F95/D95*100</f>
        <v>100</v>
      </c>
      <c r="H95" s="18">
        <f t="shared" ref="H95:H111" si="8">F95/E95*100</f>
        <v>100</v>
      </c>
    </row>
    <row r="96" spans="1:8" s="3" customFormat="1" ht="63" x14ac:dyDescent="0.25">
      <c r="A96" s="14" t="s">
        <v>21</v>
      </c>
      <c r="B96" s="15" t="s">
        <v>216</v>
      </c>
      <c r="C96" s="16" t="s">
        <v>273</v>
      </c>
      <c r="D96" s="17">
        <v>180.6</v>
      </c>
      <c r="E96" s="17">
        <v>180.6</v>
      </c>
      <c r="F96" s="22">
        <v>180.6</v>
      </c>
      <c r="G96" s="18">
        <f t="shared" si="7"/>
        <v>100</v>
      </c>
      <c r="H96" s="18">
        <f t="shared" si="8"/>
        <v>100</v>
      </c>
    </row>
    <row r="97" spans="1:8" s="3" customFormat="1" ht="94.5" x14ac:dyDescent="0.25">
      <c r="A97" s="14" t="s">
        <v>22</v>
      </c>
      <c r="B97" s="15" t="s">
        <v>217</v>
      </c>
      <c r="C97" s="16" t="s">
        <v>274</v>
      </c>
      <c r="D97" s="17">
        <v>2661.1</v>
      </c>
      <c r="E97" s="17">
        <v>2661.1</v>
      </c>
      <c r="F97" s="22">
        <v>2661.1</v>
      </c>
      <c r="G97" s="18">
        <f t="shared" si="7"/>
        <v>100</v>
      </c>
      <c r="H97" s="18">
        <f t="shared" si="8"/>
        <v>100</v>
      </c>
    </row>
    <row r="98" spans="1:8" s="3" customFormat="1" ht="47.25" x14ac:dyDescent="0.25">
      <c r="A98" s="14" t="s">
        <v>23</v>
      </c>
      <c r="B98" s="15" t="s">
        <v>218</v>
      </c>
      <c r="C98" s="26" t="s">
        <v>264</v>
      </c>
      <c r="D98" s="17">
        <v>59162.3</v>
      </c>
      <c r="E98" s="17">
        <v>59162.3</v>
      </c>
      <c r="F98" s="22">
        <v>57904.7</v>
      </c>
      <c r="G98" s="18">
        <f t="shared" si="7"/>
        <v>97.874321992214632</v>
      </c>
      <c r="H98" s="18">
        <f t="shared" si="8"/>
        <v>97.874321992214632</v>
      </c>
    </row>
    <row r="99" spans="1:8" s="3" customFormat="1" ht="63" x14ac:dyDescent="0.25">
      <c r="A99" s="14" t="s">
        <v>24</v>
      </c>
      <c r="B99" s="15" t="s">
        <v>219</v>
      </c>
      <c r="C99" s="16" t="s">
        <v>112</v>
      </c>
      <c r="D99" s="17">
        <v>16956.5</v>
      </c>
      <c r="E99" s="17">
        <v>16956.5</v>
      </c>
      <c r="F99" s="22">
        <v>16371.2</v>
      </c>
      <c r="G99" s="18">
        <f t="shared" si="7"/>
        <v>96.548226343879932</v>
      </c>
      <c r="H99" s="18">
        <f t="shared" si="8"/>
        <v>96.548226343879932</v>
      </c>
    </row>
    <row r="100" spans="1:8" s="3" customFormat="1" ht="63" x14ac:dyDescent="0.25">
      <c r="A100" s="14" t="s">
        <v>25</v>
      </c>
      <c r="B100" s="15" t="s">
        <v>262</v>
      </c>
      <c r="C100" s="26" t="s">
        <v>263</v>
      </c>
      <c r="D100" s="18">
        <v>2509239.1</v>
      </c>
      <c r="E100" s="17">
        <v>2480680.7000000002</v>
      </c>
      <c r="F100" s="22">
        <v>2455628</v>
      </c>
      <c r="G100" s="18">
        <f t="shared" si="7"/>
        <v>97.863451912573808</v>
      </c>
      <c r="H100" s="18">
        <f t="shared" si="8"/>
        <v>98.990087680369328</v>
      </c>
    </row>
    <row r="101" spans="1:8" s="3" customFormat="1" ht="47.25" x14ac:dyDescent="0.25">
      <c r="A101" s="14" t="s">
        <v>26</v>
      </c>
      <c r="B101" s="15" t="s">
        <v>231</v>
      </c>
      <c r="C101" s="16" t="s">
        <v>268</v>
      </c>
      <c r="D101" s="18">
        <v>16873600.800000001</v>
      </c>
      <c r="E101" s="17">
        <v>16822794.899999999</v>
      </c>
      <c r="F101" s="22">
        <v>16127828.1</v>
      </c>
      <c r="G101" s="18">
        <f t="shared" si="7"/>
        <v>95.580239755346113</v>
      </c>
      <c r="H101" s="18">
        <f t="shared" si="8"/>
        <v>95.868898098496118</v>
      </c>
    </row>
    <row r="102" spans="1:8" s="3" customFormat="1" ht="63" x14ac:dyDescent="0.25">
      <c r="A102" s="14" t="s">
        <v>27</v>
      </c>
      <c r="B102" s="15" t="s">
        <v>230</v>
      </c>
      <c r="C102" s="16" t="s">
        <v>267</v>
      </c>
      <c r="D102" s="18">
        <v>10052073.5</v>
      </c>
      <c r="E102" s="17">
        <v>10089372.1</v>
      </c>
      <c r="F102" s="22">
        <v>9920132.4000000004</v>
      </c>
      <c r="G102" s="18">
        <f t="shared" si="7"/>
        <v>98.687424042412744</v>
      </c>
      <c r="H102" s="18">
        <f t="shared" si="8"/>
        <v>98.32259432675697</v>
      </c>
    </row>
    <row r="103" spans="1:8" s="3" customFormat="1" ht="110.25" x14ac:dyDescent="0.25">
      <c r="A103" s="14" t="s">
        <v>28</v>
      </c>
      <c r="B103" s="15" t="s">
        <v>229</v>
      </c>
      <c r="C103" s="16" t="s">
        <v>269</v>
      </c>
      <c r="D103" s="17">
        <v>1160839.7</v>
      </c>
      <c r="E103" s="17">
        <v>1160839.7</v>
      </c>
      <c r="F103" s="22">
        <v>1153245</v>
      </c>
      <c r="G103" s="18">
        <f t="shared" si="7"/>
        <v>99.34575807495213</v>
      </c>
      <c r="H103" s="18">
        <f t="shared" si="8"/>
        <v>99.34575807495213</v>
      </c>
    </row>
    <row r="104" spans="1:8" s="3" customFormat="1" ht="47.25" x14ac:dyDescent="0.25">
      <c r="A104" s="14" t="s">
        <v>29</v>
      </c>
      <c r="B104" s="15" t="s">
        <v>228</v>
      </c>
      <c r="C104" s="16" t="s">
        <v>270</v>
      </c>
      <c r="D104" s="18">
        <f>1547151.1+0.1</f>
        <v>1547151.2000000002</v>
      </c>
      <c r="E104" s="17">
        <v>1309002.8999999999</v>
      </c>
      <c r="F104" s="22">
        <f>0.1+1167499.2</f>
        <v>1167499.3</v>
      </c>
      <c r="G104" s="18">
        <f t="shared" si="7"/>
        <v>75.461228353117647</v>
      </c>
      <c r="H104" s="18">
        <f t="shared" si="8"/>
        <v>89.18997047294549</v>
      </c>
    </row>
    <row r="105" spans="1:8" s="3" customFormat="1" ht="63" x14ac:dyDescent="0.25">
      <c r="A105" s="14" t="s">
        <v>30</v>
      </c>
      <c r="B105" s="15" t="s">
        <v>227</v>
      </c>
      <c r="C105" s="26" t="s">
        <v>259</v>
      </c>
      <c r="D105" s="18">
        <v>1992900.9</v>
      </c>
      <c r="E105" s="17">
        <v>1990400.9</v>
      </c>
      <c r="F105" s="22">
        <v>1978767.1</v>
      </c>
      <c r="G105" s="18">
        <f t="shared" si="7"/>
        <v>99.290792632990446</v>
      </c>
      <c r="H105" s="18">
        <f t="shared" si="8"/>
        <v>99.415504685513369</v>
      </c>
    </row>
    <row r="106" spans="1:8" s="3" customFormat="1" ht="63" x14ac:dyDescent="0.25">
      <c r="A106" s="14" t="s">
        <v>31</v>
      </c>
      <c r="B106" s="15" t="s">
        <v>226</v>
      </c>
      <c r="C106" s="26" t="s">
        <v>261</v>
      </c>
      <c r="D106" s="17">
        <v>515258.1</v>
      </c>
      <c r="E106" s="17">
        <v>515258.1</v>
      </c>
      <c r="F106" s="22">
        <v>500899.5</v>
      </c>
      <c r="G106" s="18">
        <f t="shared" si="7"/>
        <v>97.213318917257197</v>
      </c>
      <c r="H106" s="18">
        <f t="shared" si="8"/>
        <v>97.213318917257197</v>
      </c>
    </row>
    <row r="107" spans="1:8" s="3" customFormat="1" ht="126" x14ac:dyDescent="0.25">
      <c r="A107" s="14" t="s">
        <v>32</v>
      </c>
      <c r="B107" s="15" t="s">
        <v>225</v>
      </c>
      <c r="C107" s="26" t="s">
        <v>276</v>
      </c>
      <c r="D107" s="18">
        <v>4976.5</v>
      </c>
      <c r="E107" s="17">
        <v>23346.400000000001</v>
      </c>
      <c r="F107" s="22">
        <v>21555</v>
      </c>
      <c r="G107" s="18">
        <f t="shared" si="7"/>
        <v>433.13573796845174</v>
      </c>
      <c r="H107" s="18">
        <f t="shared" si="8"/>
        <v>92.326868382277354</v>
      </c>
    </row>
    <row r="108" spans="1:8" s="3" customFormat="1" ht="47.25" x14ac:dyDescent="0.25">
      <c r="A108" s="14" t="s">
        <v>33</v>
      </c>
      <c r="B108" s="15" t="s">
        <v>224</v>
      </c>
      <c r="C108" s="16" t="s">
        <v>113</v>
      </c>
      <c r="D108" s="18">
        <f>-0.1+62957.5</f>
        <v>62957.4</v>
      </c>
      <c r="E108" s="17">
        <v>67456.600000000006</v>
      </c>
      <c r="F108" s="22">
        <v>67332.5</v>
      </c>
      <c r="G108" s="18">
        <f t="shared" si="7"/>
        <v>106.94930222658496</v>
      </c>
      <c r="H108" s="18">
        <f t="shared" si="8"/>
        <v>99.816029862163219</v>
      </c>
    </row>
    <row r="109" spans="1:8" s="3" customFormat="1" ht="63" x14ac:dyDescent="0.25">
      <c r="A109" s="14" t="s">
        <v>34</v>
      </c>
      <c r="B109" s="15" t="s">
        <v>223</v>
      </c>
      <c r="C109" s="16" t="s">
        <v>272</v>
      </c>
      <c r="D109" s="17">
        <v>1712.2</v>
      </c>
      <c r="E109" s="17">
        <v>1712.2</v>
      </c>
      <c r="F109" s="22">
        <v>600.70000000000005</v>
      </c>
      <c r="G109" s="18">
        <f t="shared" si="7"/>
        <v>35.083518280574701</v>
      </c>
      <c r="H109" s="18">
        <f t="shared" si="8"/>
        <v>35.083518280574701</v>
      </c>
    </row>
    <row r="110" spans="1:8" s="3" customFormat="1" ht="63" x14ac:dyDescent="0.25">
      <c r="A110" s="14" t="s">
        <v>35</v>
      </c>
      <c r="B110" s="15" t="s">
        <v>222</v>
      </c>
      <c r="C110" s="16" t="s">
        <v>275</v>
      </c>
      <c r="D110" s="17">
        <v>14779.6</v>
      </c>
      <c r="E110" s="17">
        <v>14779.6</v>
      </c>
      <c r="F110" s="22">
        <v>14779.2</v>
      </c>
      <c r="G110" s="18">
        <f t="shared" si="7"/>
        <v>99.99729356680831</v>
      </c>
      <c r="H110" s="18">
        <f t="shared" si="8"/>
        <v>99.99729356680831</v>
      </c>
    </row>
    <row r="111" spans="1:8" s="3" customFormat="1" ht="78.75" x14ac:dyDescent="0.25">
      <c r="A111" s="14" t="s">
        <v>36</v>
      </c>
      <c r="B111" s="15" t="s">
        <v>221</v>
      </c>
      <c r="C111" s="16" t="s">
        <v>114</v>
      </c>
      <c r="D111" s="17">
        <v>14498.4</v>
      </c>
      <c r="E111" s="17">
        <v>14498.4</v>
      </c>
      <c r="F111" s="22">
        <v>14498.2</v>
      </c>
      <c r="G111" s="18">
        <f t="shared" si="7"/>
        <v>99.998620537438626</v>
      </c>
      <c r="H111" s="18">
        <f t="shared" si="8"/>
        <v>99.998620537438626</v>
      </c>
    </row>
    <row r="112" spans="1:8" s="3" customFormat="1" ht="47.25" x14ac:dyDescent="0.25">
      <c r="A112" s="14" t="s">
        <v>37</v>
      </c>
      <c r="B112" s="15" t="s">
        <v>220</v>
      </c>
      <c r="C112" s="16" t="s">
        <v>266</v>
      </c>
      <c r="D112" s="17">
        <v>20000</v>
      </c>
      <c r="E112" s="17">
        <v>20000</v>
      </c>
      <c r="F112" s="22">
        <v>15793.4</v>
      </c>
      <c r="G112" s="18">
        <f t="shared" ref="G112" si="9">F112/D112*100</f>
        <v>78.966999999999999</v>
      </c>
      <c r="H112" s="18">
        <f t="shared" ref="H112" si="10">F112/E112*100</f>
        <v>78.966999999999999</v>
      </c>
    </row>
    <row r="113" spans="1:8" s="3" customFormat="1" ht="15.75" x14ac:dyDescent="0.25">
      <c r="A113" s="14" t="s">
        <v>15</v>
      </c>
      <c r="B113" s="13" t="s">
        <v>16</v>
      </c>
      <c r="C113" s="16"/>
      <c r="D113" s="25">
        <f>SUM(D115:D129)</f>
        <v>889204.8</v>
      </c>
      <c r="E113" s="21">
        <f>SUM(E115:E129)</f>
        <v>1916305.9999999998</v>
      </c>
      <c r="F113" s="25">
        <f>SUM(F115:F129)</f>
        <v>1896902.7999999996</v>
      </c>
      <c r="G113" s="25">
        <f>F113/D113*100</f>
        <v>213.32574902879512</v>
      </c>
      <c r="H113" s="25">
        <f>F113/E113*100</f>
        <v>98.987468598438866</v>
      </c>
    </row>
    <row r="114" spans="1:8" s="3" customFormat="1" ht="15.75" x14ac:dyDescent="0.25">
      <c r="A114" s="14"/>
      <c r="B114" s="15" t="s">
        <v>7</v>
      </c>
      <c r="C114" s="16"/>
      <c r="D114" s="18"/>
      <c r="E114" s="17"/>
      <c r="F114" s="18"/>
      <c r="G114" s="18"/>
      <c r="H114" s="18"/>
    </row>
    <row r="115" spans="1:8" s="3" customFormat="1" ht="141.75" x14ac:dyDescent="0.25">
      <c r="A115" s="14" t="s">
        <v>17</v>
      </c>
      <c r="B115" s="15" t="s">
        <v>247</v>
      </c>
      <c r="C115" s="26" t="s">
        <v>253</v>
      </c>
      <c r="D115" s="18">
        <v>500</v>
      </c>
      <c r="E115" s="18"/>
      <c r="F115" s="18"/>
      <c r="G115" s="18"/>
      <c r="H115" s="18"/>
    </row>
    <row r="116" spans="1:8" s="3" customFormat="1" ht="126" x14ac:dyDescent="0.25">
      <c r="A116" s="14" t="s">
        <v>99</v>
      </c>
      <c r="B116" s="15" t="s">
        <v>232</v>
      </c>
      <c r="C116" s="16" t="s">
        <v>254</v>
      </c>
      <c r="D116" s="18">
        <v>42874.8</v>
      </c>
      <c r="E116" s="18">
        <v>22723.3</v>
      </c>
      <c r="F116" s="22">
        <v>22723.3</v>
      </c>
      <c r="G116" s="18">
        <f t="shared" ref="G116:G117" si="11">F116/D116*100</f>
        <v>52.999197663895799</v>
      </c>
      <c r="H116" s="18">
        <f t="shared" ref="H116:H117" si="12">F116/E116*100</f>
        <v>100</v>
      </c>
    </row>
    <row r="117" spans="1:8" s="3" customFormat="1" ht="94.5" x14ac:dyDescent="0.25">
      <c r="A117" s="14" t="s">
        <v>100</v>
      </c>
      <c r="B117" s="15" t="s">
        <v>246</v>
      </c>
      <c r="C117" s="16" t="s">
        <v>255</v>
      </c>
      <c r="D117" s="18">
        <v>88585.4</v>
      </c>
      <c r="E117" s="18">
        <v>88585.4</v>
      </c>
      <c r="F117" s="22">
        <v>108589</v>
      </c>
      <c r="G117" s="18">
        <f t="shared" si="11"/>
        <v>122.58114768347832</v>
      </c>
      <c r="H117" s="18">
        <f t="shared" si="12"/>
        <v>122.58114768347832</v>
      </c>
    </row>
    <row r="118" spans="1:8" s="3" customFormat="1" ht="141.75" x14ac:dyDescent="0.25">
      <c r="A118" s="14" t="s">
        <v>101</v>
      </c>
      <c r="B118" s="15" t="s">
        <v>245</v>
      </c>
      <c r="C118" s="26" t="s">
        <v>265</v>
      </c>
      <c r="D118" s="18">
        <v>4640</v>
      </c>
      <c r="E118" s="18">
        <v>3911</v>
      </c>
      <c r="F118" s="22">
        <v>3911</v>
      </c>
      <c r="G118" s="18">
        <f t="shared" ref="G118:G123" si="13">F118/D118*100</f>
        <v>84.288793103448285</v>
      </c>
      <c r="H118" s="18">
        <f t="shared" ref="H118:H129" si="14">F118/E118*100</f>
        <v>100</v>
      </c>
    </row>
    <row r="119" spans="1:8" s="3" customFormat="1" ht="110.25" x14ac:dyDescent="0.25">
      <c r="A119" s="14" t="s">
        <v>102</v>
      </c>
      <c r="B119" s="15" t="s">
        <v>244</v>
      </c>
      <c r="C119" s="26" t="s">
        <v>277</v>
      </c>
      <c r="D119" s="18">
        <v>18588.599999999999</v>
      </c>
      <c r="E119" s="18">
        <v>18588.599999999999</v>
      </c>
      <c r="F119" s="22">
        <v>12300</v>
      </c>
      <c r="G119" s="18">
        <f t="shared" si="13"/>
        <v>66.169587811884711</v>
      </c>
      <c r="H119" s="18">
        <f t="shared" si="14"/>
        <v>66.169587811884711</v>
      </c>
    </row>
    <row r="120" spans="1:8" s="3" customFormat="1" ht="78.75" x14ac:dyDescent="0.25">
      <c r="A120" s="14" t="s">
        <v>103</v>
      </c>
      <c r="B120" s="15" t="s">
        <v>243</v>
      </c>
      <c r="C120" s="16" t="s">
        <v>279</v>
      </c>
      <c r="D120" s="18">
        <v>75286.399999999994</v>
      </c>
      <c r="E120" s="18">
        <v>75286.399999999994</v>
      </c>
      <c r="F120" s="22">
        <v>75270.3</v>
      </c>
      <c r="G120" s="18">
        <f t="shared" si="13"/>
        <v>99.978614995537058</v>
      </c>
      <c r="H120" s="18">
        <f t="shared" si="14"/>
        <v>99.978614995537058</v>
      </c>
    </row>
    <row r="121" spans="1:8" s="3" customFormat="1" ht="126" x14ac:dyDescent="0.25">
      <c r="A121" s="14" t="s">
        <v>104</v>
      </c>
      <c r="B121" s="15" t="s">
        <v>242</v>
      </c>
      <c r="C121" s="26" t="s">
        <v>260</v>
      </c>
      <c r="D121" s="18">
        <v>598729.6</v>
      </c>
      <c r="E121" s="18">
        <v>598729.6</v>
      </c>
      <c r="F121" s="22">
        <v>598027.30000000005</v>
      </c>
      <c r="G121" s="18">
        <f t="shared" si="13"/>
        <v>99.882701640273012</v>
      </c>
      <c r="H121" s="18">
        <f t="shared" si="14"/>
        <v>99.882701640273012</v>
      </c>
    </row>
    <row r="122" spans="1:8" s="3" customFormat="1" ht="63" x14ac:dyDescent="0.25">
      <c r="A122" s="14" t="s">
        <v>105</v>
      </c>
      <c r="B122" s="15" t="s">
        <v>241</v>
      </c>
      <c r="C122" s="26" t="s">
        <v>278</v>
      </c>
      <c r="D122" s="18">
        <v>50000</v>
      </c>
      <c r="E122" s="18">
        <v>100000</v>
      </c>
      <c r="F122" s="22">
        <v>100000</v>
      </c>
      <c r="G122" s="18">
        <f t="shared" si="13"/>
        <v>200</v>
      </c>
      <c r="H122" s="18">
        <f t="shared" si="14"/>
        <v>100</v>
      </c>
    </row>
    <row r="123" spans="1:8" s="3" customFormat="1" ht="78.75" x14ac:dyDescent="0.25">
      <c r="A123" s="14" t="s">
        <v>106</v>
      </c>
      <c r="B123" s="15" t="s">
        <v>240</v>
      </c>
      <c r="C123" s="26" t="s">
        <v>280</v>
      </c>
      <c r="D123" s="18">
        <v>10000</v>
      </c>
      <c r="E123" s="18">
        <v>25000</v>
      </c>
      <c r="F123" s="22">
        <v>25000</v>
      </c>
      <c r="G123" s="18">
        <f t="shared" si="13"/>
        <v>250</v>
      </c>
      <c r="H123" s="18">
        <f t="shared" si="14"/>
        <v>100</v>
      </c>
    </row>
    <row r="124" spans="1:8" s="3" customFormat="1" ht="110.25" x14ac:dyDescent="0.25">
      <c r="A124" s="14" t="s">
        <v>107</v>
      </c>
      <c r="B124" s="15" t="s">
        <v>239</v>
      </c>
      <c r="C124" s="16" t="s">
        <v>281</v>
      </c>
      <c r="D124" s="18"/>
      <c r="E124" s="18">
        <v>542215.19999999995</v>
      </c>
      <c r="F124" s="22">
        <v>519548.5</v>
      </c>
      <c r="G124" s="18"/>
      <c r="H124" s="18">
        <f t="shared" si="14"/>
        <v>95.8196118441534</v>
      </c>
    </row>
    <row r="125" spans="1:8" s="3" customFormat="1" ht="126" x14ac:dyDescent="0.25">
      <c r="A125" s="14" t="s">
        <v>108</v>
      </c>
      <c r="B125" s="15" t="s">
        <v>238</v>
      </c>
      <c r="C125" s="16" t="s">
        <v>252</v>
      </c>
      <c r="D125" s="18"/>
      <c r="E125" s="18">
        <v>45000</v>
      </c>
      <c r="F125" s="22">
        <v>45000</v>
      </c>
      <c r="G125" s="18"/>
      <c r="H125" s="18">
        <f t="shared" si="14"/>
        <v>100</v>
      </c>
    </row>
    <row r="126" spans="1:8" s="3" customFormat="1" ht="94.5" x14ac:dyDescent="0.25">
      <c r="A126" s="14" t="s">
        <v>109</v>
      </c>
      <c r="B126" s="15" t="s">
        <v>237</v>
      </c>
      <c r="C126" s="16" t="s">
        <v>251</v>
      </c>
      <c r="D126" s="18"/>
      <c r="E126" s="18">
        <v>37310.400000000001</v>
      </c>
      <c r="F126" s="22">
        <v>28188.400000000001</v>
      </c>
      <c r="G126" s="18"/>
      <c r="H126" s="18">
        <f t="shared" si="14"/>
        <v>75.551052789570733</v>
      </c>
    </row>
    <row r="127" spans="1:8" s="3" customFormat="1" ht="63" x14ac:dyDescent="0.25">
      <c r="A127" s="14" t="s">
        <v>110</v>
      </c>
      <c r="B127" s="15" t="s">
        <v>236</v>
      </c>
      <c r="C127" s="16" t="s">
        <v>250</v>
      </c>
      <c r="D127" s="18"/>
      <c r="E127" s="18">
        <v>300000</v>
      </c>
      <c r="F127" s="22">
        <v>299388.90000000002</v>
      </c>
      <c r="G127" s="18"/>
      <c r="H127" s="18">
        <f t="shared" si="14"/>
        <v>99.796300000000002</v>
      </c>
    </row>
    <row r="128" spans="1:8" s="3" customFormat="1" ht="141.75" x14ac:dyDescent="0.25">
      <c r="A128" s="14" t="s">
        <v>111</v>
      </c>
      <c r="B128" s="15" t="s">
        <v>235</v>
      </c>
      <c r="C128" s="26" t="s">
        <v>249</v>
      </c>
      <c r="D128" s="18"/>
      <c r="E128" s="18">
        <v>36300.400000000001</v>
      </c>
      <c r="F128" s="22">
        <v>36300.400000000001</v>
      </c>
      <c r="G128" s="18"/>
      <c r="H128" s="18">
        <f t="shared" si="14"/>
        <v>100</v>
      </c>
    </row>
    <row r="129" spans="1:8" s="3" customFormat="1" ht="94.5" x14ac:dyDescent="0.25">
      <c r="A129" s="14" t="s">
        <v>233</v>
      </c>
      <c r="B129" s="15" t="s">
        <v>234</v>
      </c>
      <c r="C129" s="16" t="s">
        <v>248</v>
      </c>
      <c r="D129" s="18"/>
      <c r="E129" s="18">
        <v>22655.7</v>
      </c>
      <c r="F129" s="22">
        <v>22655.7</v>
      </c>
      <c r="G129" s="18"/>
      <c r="H129" s="18">
        <f t="shared" si="14"/>
        <v>100</v>
      </c>
    </row>
    <row r="130" spans="1:8" s="3" customFormat="1" ht="31.5" x14ac:dyDescent="0.25">
      <c r="A130" s="14"/>
      <c r="B130" s="13" t="s">
        <v>18</v>
      </c>
      <c r="C130" s="12"/>
      <c r="D130" s="25">
        <f>D113+D93+D13+D9</f>
        <v>63427048.599999994</v>
      </c>
      <c r="E130" s="25">
        <f>E113+E93+E13+E9</f>
        <v>66860104.600000009</v>
      </c>
      <c r="F130" s="25">
        <f>F113+F93+F13+F9</f>
        <v>64746608.5</v>
      </c>
      <c r="G130" s="25">
        <f>F130/D130*100</f>
        <v>102.08043717802755</v>
      </c>
      <c r="H130" s="25">
        <f>F130/E130*100</f>
        <v>96.83892791875769</v>
      </c>
    </row>
    <row r="131" spans="1:8" s="3" customFormat="1" ht="15.75" x14ac:dyDescent="0.25">
      <c r="A131" s="1"/>
      <c r="B131" s="6"/>
      <c r="C131" s="1"/>
      <c r="D131" s="1"/>
      <c r="E131" s="1"/>
      <c r="F131" s="1"/>
      <c r="G131" s="1"/>
      <c r="H131" s="4"/>
    </row>
    <row r="132" spans="1:8" s="3" customFormat="1" ht="15.75" x14ac:dyDescent="0.25">
      <c r="A132" s="6"/>
      <c r="B132" s="6"/>
      <c r="C132" s="1"/>
      <c r="D132" s="1"/>
      <c r="E132" s="1"/>
      <c r="F132" s="1"/>
      <c r="G132" s="1"/>
      <c r="H132" s="4"/>
    </row>
    <row r="133" spans="1:8" s="3" customFormat="1" ht="25.5" customHeight="1" x14ac:dyDescent="0.25">
      <c r="A133" s="32" t="s">
        <v>358</v>
      </c>
      <c r="B133" s="33"/>
      <c r="C133" s="2"/>
      <c r="D133" s="2"/>
      <c r="E133" s="2"/>
      <c r="F133" s="2"/>
      <c r="G133" s="2"/>
    </row>
    <row r="134" spans="1:8" ht="15.75" x14ac:dyDescent="0.25">
      <c r="B134" s="6"/>
    </row>
  </sheetData>
  <autoFilter ref="A8:H130"/>
  <mergeCells count="4">
    <mergeCell ref="A1:H1"/>
    <mergeCell ref="A3:H3"/>
    <mergeCell ref="B6:H6"/>
    <mergeCell ref="A133:B133"/>
  </mergeCells>
  <pageMargins left="0.70866141732283472" right="0.70866141732283472" top="0.74803149606299213" bottom="0.74803149606299213" header="0.31496062992125984" footer="0.31496062992125984"/>
  <pageSetup paperSize="9" scale="54" fitToHeight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2021-06-18T08:36:46Z</dcterms:modified>
</cp:coreProperties>
</file>